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tables/table1.xml" ContentType="application/vnd.openxmlformats-officedocument.spreadsheetml.table+xml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activeX/activeX10.xml" ContentType="application/vnd.ms-office.activeX+xml"/>
  <Override PartName="/xl/activeX/activeX10.bin" ContentType="application/vnd.ms-office.activeX"/>
  <Override PartName="/docProps/core.xml" ContentType="application/vnd.openxmlformats-package.core-properties+xml"/>
  <Override PartName="/docProps/app.xml" ContentType="application/vnd.openxmlformats-officedocument.extended-properties+xml"/>
  <Override PartName="/xl/activeX/activeX12.xml" ContentType="application/vnd.ms-office.activeX+xml"/>
  <Override PartName="/xl/activeX/activeX11.bin" ContentType="application/vnd.ms-office.activeX"/>
  <Override PartName="/xl/activeX/activeX15.xml" ContentType="application/vnd.ms-office.activeX+xml"/>
  <Override PartName="/xl/activeX/activeX15.bin" ContentType="application/vnd.ms-office.activeX"/>
  <Override PartName="/xl/activeX/activeX13.xml" ContentType="application/vnd.ms-office.activeX+xml"/>
  <Override PartName="/xl/activeX/activeX14.xml" ContentType="application/vnd.ms-office.activeX+xml"/>
  <Override PartName="/xl/activeX/activeX16.xml" ContentType="application/vnd.ms-office.activeX+xml"/>
  <Override PartName="/xl/activeX/activeX11.xml" ContentType="application/vnd.ms-office.activeX+xml"/>
  <Override PartName="/xl/activeX/activeX16.bin" ContentType="application/vnd.ms-office.activeX"/>
  <Override PartName="/xl/activeX/activeX14.bin" ContentType="application/vnd.ms-office.activeX"/>
  <Override PartName="/xl/activeX/activeX17.xml" ContentType="application/vnd.ms-office.activeX+xml"/>
  <Override PartName="/xl/activeX/activeX17.bin" ContentType="application/vnd.ms-office.activeX"/>
  <Override PartName="/xl/activeX/activeX13.bin" ContentType="application/vnd.ms-office.activeX"/>
  <Override PartName="/xl/activeX/activeX12.bin" ContentType="application/vnd.ms-office.activeX"/>
  <Override PartName="/xl/activeX/activeX18.xml" ContentType="application/vnd.ms-office.activeX+xml"/>
  <Override PartName="/xl/activeX/activeX18.bin" ContentType="application/vnd.ms-office.activeX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codeName="ThisWorkbook"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Users\AFMV\Desktop\MIO\Susana\Tesis\DESARROLLO TRABAJO DE GRADO\Anexos\Anexo 2\"/>
    </mc:Choice>
  </mc:AlternateContent>
  <xr:revisionPtr revIDLastSave="0" documentId="13_ncr:1_{3B621413-9188-4DDC-B8FF-D2BF24341AE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apitulos proyecto 1" sheetId="12" r:id="rId1"/>
    <sheet name="146 -  por capitulo TA" sheetId="1" state="hidden" r:id="rId2"/>
    <sheet name="165 -  por capitulo TB" sheetId="3" state="hidden" r:id="rId3"/>
    <sheet name="169 -  por capitulo TC" sheetId="5" state="hidden" r:id="rId4"/>
    <sheet name="158 -  por capitulo TD" sheetId="7" state="hidden" r:id="rId5"/>
    <sheet name="145 -  por capitulo ZC" sheetId="9" state="hidden" r:id="rId6"/>
  </sheets>
  <calcPr calcId="191029"/>
  <pivotCaches>
    <pivotCache cacheId="2" r:id="rId7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4" i="12" l="1"/>
  <c r="F54" i="12"/>
  <c r="G54" i="12"/>
  <c r="D50" i="12"/>
  <c r="C55" i="12"/>
  <c r="F55" i="12" s="1"/>
  <c r="B55" i="12"/>
  <c r="E55" i="12" s="1"/>
  <c r="D11" i="12" l="1"/>
  <c r="G11" i="12" s="1"/>
  <c r="D13" i="12"/>
  <c r="G13" i="12" s="1"/>
  <c r="D15" i="12"/>
  <c r="G15" i="12" s="1"/>
  <c r="D17" i="12"/>
  <c r="G17" i="12" s="1"/>
  <c r="D21" i="12"/>
  <c r="G21" i="12" s="1"/>
  <c r="D27" i="12"/>
  <c r="G27" i="12" s="1"/>
  <c r="D29" i="12"/>
  <c r="G29" i="12" s="1"/>
  <c r="D47" i="12"/>
  <c r="G47" i="12" s="1"/>
  <c r="D49" i="12"/>
  <c r="G49" i="12" s="1"/>
  <c r="D52" i="12"/>
  <c r="G52" i="12" s="1"/>
  <c r="D55" i="12"/>
  <c r="G55" i="12" s="1"/>
  <c r="D19" i="12"/>
  <c r="G19" i="12" s="1"/>
  <c r="D20" i="12"/>
  <c r="G20" i="12" s="1"/>
  <c r="D22" i="12"/>
  <c r="G22" i="12" s="1"/>
  <c r="D24" i="12"/>
  <c r="G24" i="12" s="1"/>
  <c r="D26" i="12"/>
  <c r="G26" i="12" s="1"/>
  <c r="D28" i="12"/>
  <c r="G28" i="12" s="1"/>
  <c r="D30" i="12"/>
  <c r="G30" i="12" s="1"/>
  <c r="D36" i="12"/>
  <c r="G36" i="12" s="1"/>
  <c r="D38" i="12"/>
  <c r="G38" i="12" s="1"/>
  <c r="D40" i="12"/>
  <c r="G40" i="12" s="1"/>
  <c r="D42" i="12"/>
  <c r="G42" i="12" s="1"/>
  <c r="D44" i="12"/>
  <c r="G44" i="12" s="1"/>
  <c r="D46" i="12"/>
  <c r="G46" i="12" s="1"/>
  <c r="D53" i="12"/>
  <c r="G53" i="12" s="1"/>
  <c r="D14" i="12"/>
  <c r="G14" i="12" s="1"/>
  <c r="D18" i="12"/>
  <c r="G18" i="12" s="1"/>
  <c r="D34" i="12"/>
  <c r="G34" i="12" s="1"/>
  <c r="D6" i="12"/>
  <c r="G6" i="12" s="1"/>
  <c r="D8" i="12"/>
  <c r="G8" i="12" s="1"/>
  <c r="D10" i="12"/>
  <c r="G10" i="12" s="1"/>
  <c r="D12" i="12"/>
  <c r="G12" i="12" s="1"/>
  <c r="D31" i="12"/>
  <c r="G31" i="12" s="1"/>
  <c r="D33" i="12"/>
  <c r="G33" i="12" s="1"/>
  <c r="D35" i="12"/>
  <c r="G35" i="12" s="1"/>
  <c r="D37" i="12"/>
  <c r="G37" i="12" s="1"/>
  <c r="D43" i="12"/>
  <c r="G43" i="12" s="1"/>
  <c r="D45" i="12"/>
  <c r="G45" i="12" s="1"/>
  <c r="D51" i="12"/>
  <c r="G51" i="12" s="1"/>
  <c r="D7" i="12"/>
  <c r="G7" i="12" s="1"/>
  <c r="D9" i="12"/>
  <c r="G9" i="12" s="1"/>
  <c r="D16" i="12"/>
  <c r="G16" i="12" s="1"/>
  <c r="D23" i="12"/>
  <c r="G23" i="12" s="1"/>
  <c r="D25" i="12"/>
  <c r="G25" i="12" s="1"/>
  <c r="D32" i="12"/>
  <c r="G32" i="12" s="1"/>
  <c r="D39" i="12"/>
  <c r="G39" i="12" s="1"/>
  <c r="D41" i="12"/>
  <c r="G41" i="12" s="1"/>
  <c r="D48" i="12"/>
  <c r="G48" i="12" s="1"/>
  <c r="D5" i="12"/>
  <c r="G5" i="12" l="1"/>
  <c r="F10" i="12"/>
  <c r="E8" i="12"/>
  <c r="H8" i="12" s="1"/>
  <c r="E12" i="12"/>
  <c r="H12" i="12" s="1"/>
  <c r="E16" i="12"/>
  <c r="H16" i="12" s="1"/>
  <c r="E20" i="12"/>
  <c r="H20" i="12" s="1"/>
  <c r="E24" i="12"/>
  <c r="H24" i="12" s="1"/>
  <c r="E28" i="12"/>
  <c r="H28" i="12" s="1"/>
  <c r="E32" i="12"/>
  <c r="H32" i="12" s="1"/>
  <c r="E36" i="12"/>
  <c r="H36" i="12" s="1"/>
  <c r="E40" i="12"/>
  <c r="H40" i="12" s="1"/>
  <c r="E44" i="12"/>
  <c r="E48" i="12"/>
  <c r="H48" i="12" s="1"/>
  <c r="E53" i="12"/>
  <c r="H53" i="12" s="1"/>
  <c r="E6" i="12"/>
  <c r="H6" i="12" s="1"/>
  <c r="E10" i="12"/>
  <c r="H10" i="12" s="1"/>
  <c r="E14" i="12"/>
  <c r="H14" i="12" s="1"/>
  <c r="E18" i="12"/>
  <c r="H18" i="12" s="1"/>
  <c r="E22" i="12"/>
  <c r="H22" i="12" s="1"/>
  <c r="E26" i="12"/>
  <c r="H26" i="12" s="1"/>
  <c r="E30" i="12"/>
  <c r="H30" i="12" s="1"/>
  <c r="E34" i="12"/>
  <c r="H34" i="12" s="1"/>
  <c r="E42" i="12"/>
  <c r="H42" i="12" s="1"/>
  <c r="E46" i="12"/>
  <c r="H46" i="12" s="1"/>
  <c r="E51" i="12"/>
  <c r="H51" i="12" s="1"/>
  <c r="E7" i="12"/>
  <c r="H7" i="12" s="1"/>
  <c r="E11" i="12"/>
  <c r="H11" i="12" s="1"/>
  <c r="E15" i="12"/>
  <c r="H15" i="12" s="1"/>
  <c r="E19" i="12"/>
  <c r="H19" i="12" s="1"/>
  <c r="E23" i="12"/>
  <c r="H23" i="12" s="1"/>
  <c r="E27" i="12"/>
  <c r="H27" i="12" s="1"/>
  <c r="E31" i="12"/>
  <c r="H31" i="12" s="1"/>
  <c r="E35" i="12"/>
  <c r="H35" i="12" s="1"/>
  <c r="E39" i="12"/>
  <c r="E43" i="12"/>
  <c r="H43" i="12" s="1"/>
  <c r="E47" i="12"/>
  <c r="E52" i="12"/>
  <c r="H52" i="12" s="1"/>
  <c r="E5" i="12"/>
  <c r="E9" i="12"/>
  <c r="H9" i="12" s="1"/>
  <c r="E13" i="12"/>
  <c r="H13" i="12" s="1"/>
  <c r="E17" i="12"/>
  <c r="H17" i="12" s="1"/>
  <c r="E21" i="12"/>
  <c r="H21" i="12" s="1"/>
  <c r="E25" i="12"/>
  <c r="H25" i="12" s="1"/>
  <c r="E29" i="12"/>
  <c r="H29" i="12" s="1"/>
  <c r="E33" i="12"/>
  <c r="H33" i="12" s="1"/>
  <c r="E37" i="12"/>
  <c r="H37" i="12" s="1"/>
  <c r="E41" i="12"/>
  <c r="H41" i="12" s="1"/>
  <c r="E45" i="12"/>
  <c r="H45" i="12" s="1"/>
  <c r="E49" i="12"/>
  <c r="H49" i="12" s="1"/>
  <c r="E38" i="12"/>
  <c r="F45" i="12"/>
  <c r="F29" i="12"/>
  <c r="F13" i="12"/>
  <c r="F34" i="12"/>
  <c r="F43" i="12"/>
  <c r="F27" i="12"/>
  <c r="F11" i="12"/>
  <c r="F30" i="12"/>
  <c r="F37" i="12"/>
  <c r="F21" i="12"/>
  <c r="F51" i="12"/>
  <c r="F18" i="12"/>
  <c r="F52" i="12"/>
  <c r="F35" i="12"/>
  <c r="F19" i="12"/>
  <c r="F46" i="12"/>
  <c r="F14" i="12"/>
  <c r="F49" i="12"/>
  <c r="F41" i="12"/>
  <c r="F33" i="12"/>
  <c r="F25" i="12"/>
  <c r="F17" i="12"/>
  <c r="F9" i="12"/>
  <c r="F42" i="12"/>
  <c r="F26" i="12"/>
  <c r="B56" i="12"/>
  <c r="E56" i="12" s="1"/>
  <c r="F5" i="12"/>
  <c r="C56" i="12"/>
  <c r="F56" i="12" s="1"/>
  <c r="F8" i="12"/>
  <c r="F16" i="12"/>
  <c r="F28" i="12"/>
  <c r="F36" i="12"/>
  <c r="F44" i="12"/>
  <c r="F48" i="12"/>
  <c r="F12" i="12"/>
  <c r="F20" i="12"/>
  <c r="F24" i="12"/>
  <c r="F32" i="12"/>
  <c r="F40" i="12"/>
  <c r="F53" i="12"/>
  <c r="F47" i="12"/>
  <c r="F39" i="12"/>
  <c r="F31" i="12"/>
  <c r="F23" i="12"/>
  <c r="F15" i="12"/>
  <c r="F7" i="12"/>
  <c r="F38" i="12"/>
  <c r="F22" i="12"/>
  <c r="F6" i="12"/>
  <c r="H47" i="12"/>
  <c r="H38" i="12"/>
  <c r="H39" i="12"/>
  <c r="H44" i="12"/>
  <c r="H5" i="12" l="1"/>
  <c r="D56" i="12"/>
  <c r="G56" i="12" s="1"/>
</calcChain>
</file>

<file path=xl/sharedStrings.xml><?xml version="1.0" encoding="utf-8"?>
<sst xmlns="http://schemas.openxmlformats.org/spreadsheetml/2006/main" count="957" uniqueCount="109">
  <si>
    <t>CONSTRUCTORA SOLANILLAS S.A.S.</t>
  </si>
  <si>
    <t>Proyecto: ENTREVERDES TORRE 1 (A)</t>
  </si>
  <si>
    <t>Fecha de Impresión: 10/03/2022</t>
  </si>
  <si>
    <t>Informe de seguimiento capítulos</t>
  </si>
  <si>
    <t>Fecha de Corte: 10/03/2022</t>
  </si>
  <si>
    <t>Descripción</t>
  </si>
  <si>
    <t>Presupuesto</t>
  </si>
  <si>
    <t>Proyectado</t>
  </si>
  <si>
    <t>Diferencias</t>
  </si>
  <si>
    <t>Contratado</t>
  </si>
  <si>
    <t>Comprado</t>
  </si>
  <si>
    <t>Asegurado</t>
  </si>
  <si>
    <t>Invertido</t>
  </si>
  <si>
    <t>Consumido</t>
  </si>
  <si>
    <t>Por Consumir</t>
  </si>
  <si>
    <t>Desviación</t>
  </si>
  <si>
    <t>Norma1</t>
  </si>
  <si>
    <t>Norma2</t>
  </si>
  <si>
    <t>Valor</t>
  </si>
  <si>
    <t>Consu&lt;Proy</t>
  </si>
  <si>
    <t>Aseg&lt;Proy</t>
  </si>
  <si>
    <t>COSTO DIRECTO</t>
  </si>
  <si>
    <t>1-PRELIMINARES</t>
  </si>
  <si>
    <t>✓</t>
  </si>
  <si>
    <t>☓</t>
  </si>
  <si>
    <t>2-MOVIMIENTOS DE TIERRAS</t>
  </si>
  <si>
    <t>4-CIMIENTOS</t>
  </si>
  <si>
    <t>5-ESTRUCTURAS EN CONCRETO</t>
  </si>
  <si>
    <t>6-MAMPOSTERIA</t>
  </si>
  <si>
    <t>7-SISTEMA PANEL YESO / FIBROCEMENTO</t>
  </si>
  <si>
    <t>8-ESTRUCTURAS METALICAS</t>
  </si>
  <si>
    <t>9-CUBIERTAS</t>
  </si>
  <si>
    <t>10-IMPERMEABILIZACION</t>
  </si>
  <si>
    <t>11-REPELLOS / MORTEROS</t>
  </si>
  <si>
    <t>12-PISOS</t>
  </si>
  <si>
    <t>13-ENCHAPES Y ACCESORIOS</t>
  </si>
  <si>
    <t>14-INSTALACIONES SANITARIAS</t>
  </si>
  <si>
    <t>15-INSTALACIONES HIDRAULICAS</t>
  </si>
  <si>
    <t>16-INSTALACIONES ELECTRICAS</t>
  </si>
  <si>
    <t>17-PINTURA, ESTUCOS Y ACABADOS</t>
  </si>
  <si>
    <t>18-CARPINTERIA EN ALUMINIO</t>
  </si>
  <si>
    <t>19-CARPINTERIA DE MADERA</t>
  </si>
  <si>
    <t>20-CARPINTERIA METALICA</t>
  </si>
  <si>
    <t>21-EQUIPAMIENTO BAÑOS Y COCINAS</t>
  </si>
  <si>
    <t>22-MESONES</t>
  </si>
  <si>
    <t>23-VIDRIOS Y ESPEJOS</t>
  </si>
  <si>
    <t>24-ASEOS - RETIROS - DETALLADOS FINALES</t>
  </si>
  <si>
    <t>25-EQUIPOS ESPECIALES Y DOTACIONES</t>
  </si>
  <si>
    <t>34-CERRADURAS Y ACCESORIOS</t>
  </si>
  <si>
    <t>50-ADMINISTRACION</t>
  </si>
  <si>
    <t>POLIZAS CONTRATOS</t>
  </si>
  <si>
    <t>60-POLIZAS CONTRATISTAS</t>
  </si>
  <si>
    <t>Entradas Por Traslados</t>
  </si>
  <si>
    <t>TE-Entradas Por Traslados</t>
  </si>
  <si>
    <t>Salidas Por Traslados</t>
  </si>
  <si>
    <t>TS-Salidas Por Traslados</t>
  </si>
  <si>
    <t>Totales</t>
  </si>
  <si>
    <t>Saldo Anticipos Contratos</t>
  </si>
  <si>
    <t>TOTAL PROYECTO</t>
  </si>
  <si>
    <t>Proyecto: ENTREVERDES TORRE 3 B</t>
  </si>
  <si>
    <t>32-SISTEMA PARA GAS</t>
  </si>
  <si>
    <t>45-REDES DE COMUNICACIONES</t>
  </si>
  <si>
    <t>47-EQUIPOS EN ALQUILER Y PROPIOS</t>
  </si>
  <si>
    <t>Proyecto: ENTREVERDES TORRE 4 C</t>
  </si>
  <si>
    <t>28-ALCANTARILLADO</t>
  </si>
  <si>
    <t>30-ACUEDUCTO Y EQUIPOS DE BOMBEO</t>
  </si>
  <si>
    <t>35-SEÑALIZACION</t>
  </si>
  <si>
    <t>38-REDES DE MEDIA Y BAJA TENSION</t>
  </si>
  <si>
    <t>48-GRIFERIAS</t>
  </si>
  <si>
    <t>MODIFICACION PROPIETARIOS</t>
  </si>
  <si>
    <t>61-ADICIONALES PROPIETARIOS</t>
  </si>
  <si>
    <t>Saldo Anticipos O.C</t>
  </si>
  <si>
    <t>Proyecto: ENTREVERDES TORRE (D)</t>
  </si>
  <si>
    <t>Sin Asignar En Ordenes de Compra</t>
  </si>
  <si>
    <t>OC- Sin Asignar En Ordenes de Compra</t>
  </si>
  <si>
    <t>Proyecto: ENTREVERDES ZONAS COMUNES - Costos directos</t>
  </si>
  <si>
    <t>3-MURO DE CONTENCION</t>
  </si>
  <si>
    <t>26-ZONAS VERDES</t>
  </si>
  <si>
    <t>27-ANDENES Y PAVIMENTOS EXTERIORES</t>
  </si>
  <si>
    <t>29-FILTROS / RIEGOS</t>
  </si>
  <si>
    <t>31-SISTEMA CONTRAINCENDIO</t>
  </si>
  <si>
    <t>33-CERRAMIENTOS</t>
  </si>
  <si>
    <t>36-PLANTAS GENERADORAS DE ENERGIA</t>
  </si>
  <si>
    <t>37-SUBESTACIONES ELECTRICAS</t>
  </si>
  <si>
    <t>39-ACABADOS ZONAS COMUNES</t>
  </si>
  <si>
    <t>40-PISCINA Y ZONA ANEXAS</t>
  </si>
  <si>
    <t>41-TANQUE ALMACENAMIENTO</t>
  </si>
  <si>
    <t>42-SALON SOCIAL</t>
  </si>
  <si>
    <t>43-PORTERIA- LOBBY- UAR</t>
  </si>
  <si>
    <t>44-SEGURIDAD INDUSTRIAL</t>
  </si>
  <si>
    <t>49-POST-VENTA</t>
  </si>
  <si>
    <t>PROYECTO 1</t>
  </si>
  <si>
    <t>TOTAL PROYECTO SIN ADMINISTRACIÓN</t>
  </si>
  <si>
    <t>% EN PROY</t>
  </si>
  <si>
    <t>% EN PPTO</t>
  </si>
  <si>
    <t>Etiquetas de fila</t>
  </si>
  <si>
    <t>Total general</t>
  </si>
  <si>
    <t>TOTAL PROYECTO CON ADMINISTRACIÓN</t>
  </si>
  <si>
    <t>% DESVIACION</t>
  </si>
  <si>
    <t>% DESV REAL</t>
  </si>
  <si>
    <t>Suma de % DESV REAL</t>
  </si>
  <si>
    <t>negativos incremento</t>
  </si>
  <si>
    <t>postiivos disminuciones</t>
  </si>
  <si>
    <t>Los capitulos con disminuciones generan 5.48% de ahorro presupuestal</t>
  </si>
  <si>
    <t xml:space="preserve">Los capitulos con incremtos generan 8.47% de incremento presupuestal </t>
  </si>
  <si>
    <t>La relación de desviación es el 3.39% de sobrecosto respecto al presupuesto inicial</t>
  </si>
  <si>
    <t>capitulos con mayor disminución</t>
  </si>
  <si>
    <t>capitulos con mayor incremento</t>
  </si>
  <si>
    <t>46-ILUMINACIÓN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</si>
</sst>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164" formatCode="0.0000%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FF"/>
      <name val="Calibri"/>
      <family val="2"/>
      <scheme val="minor"/>
    </font>
    <font>
      <sz val="9"/>
      <color theme="1"/>
      <name val="Roboto"/>
    </font>
    <font>
      <sz val="11"/>
      <color rgb="FF333333"/>
      <name val="Arial"/>
      <family val="2"/>
    </font>
    <font>
      <sz val="9"/>
      <color rgb="FF333333"/>
      <name val="Arial"/>
      <family val="2"/>
    </font>
    <font>
      <sz val="9"/>
      <color theme="1"/>
      <name val="Arial"/>
      <family val="2"/>
    </font>
    <font>
      <b/>
      <sz val="8"/>
      <color rgb="FF003366"/>
      <name val="Roboto"/>
    </font>
    <font>
      <sz val="8"/>
      <color theme="1"/>
      <name val="Arial"/>
      <family val="2"/>
    </font>
    <font>
      <sz val="8"/>
      <color rgb="FF333333"/>
      <name val="Arial"/>
      <family val="2"/>
    </font>
    <font>
      <b/>
      <sz val="9"/>
      <name val="Arial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AE1E7"/>
        <bgColor indexed="64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rgb="FF003366"/>
      </bottom>
      <diagonal/>
    </border>
  </borders>
  <cellStyleXfs count="4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0">
    <xf numFmtId="0" fontId="0" fillId="0" borderId="0" xfId="0"/>
    <xf numFmtId="0" fontId="19" fillId="0" borderId="0" xfId="0" applyFont="1" applyAlignment="1">
      <alignment horizontal="left" indent="1"/>
    </xf>
    <xf numFmtId="0" fontId="22" fillId="34" borderId="0" xfId="0" applyFont="1" applyFill="1" applyAlignment="1">
      <alignment horizontal="center" wrapText="1" indent="1"/>
    </xf>
    <xf numFmtId="0" fontId="22" fillId="34" borderId="0" xfId="0" applyFont="1" applyFill="1" applyAlignment="1">
      <alignment horizontal="right" wrapText="1" indent="1"/>
    </xf>
    <xf numFmtId="0" fontId="22" fillId="34" borderId="0" xfId="0" applyFont="1" applyFill="1" applyAlignment="1">
      <alignment horizontal="left" wrapText="1" indent="1"/>
    </xf>
    <xf numFmtId="0" fontId="23" fillId="35" borderId="0" xfId="0" applyFont="1" applyFill="1" applyAlignment="1">
      <alignment horizontal="left" indent="1"/>
    </xf>
    <xf numFmtId="4" fontId="23" fillId="35" borderId="0" xfId="0" applyNumberFormat="1" applyFont="1" applyFill="1" applyAlignment="1">
      <alignment horizontal="right" indent="1"/>
    </xf>
    <xf numFmtId="0" fontId="23" fillId="35" borderId="0" xfId="0" applyFont="1" applyFill="1" applyAlignment="1">
      <alignment horizontal="right" indent="1"/>
    </xf>
    <xf numFmtId="0" fontId="24" fillId="0" borderId="0" xfId="0" applyFont="1" applyAlignment="1">
      <alignment horizontal="left" indent="1"/>
    </xf>
    <xf numFmtId="4" fontId="24" fillId="0" borderId="0" xfId="0" applyNumberFormat="1" applyFont="1" applyAlignment="1">
      <alignment horizontal="right" wrapText="1" indent="1"/>
    </xf>
    <xf numFmtId="0" fontId="24" fillId="0" borderId="0" xfId="0" applyFont="1" applyAlignment="1">
      <alignment horizontal="right" wrapText="1" indent="1"/>
    </xf>
    <xf numFmtId="0" fontId="24" fillId="0" borderId="0" xfId="0" applyFont="1" applyAlignment="1">
      <alignment horizontal="center" wrapText="1" indent="1"/>
    </xf>
    <xf numFmtId="4" fontId="24" fillId="0" borderId="10" xfId="0" applyNumberFormat="1" applyFont="1" applyBorder="1" applyAlignment="1">
      <alignment horizontal="right" wrapText="1" indent="1"/>
    </xf>
    <xf numFmtId="0" fontId="25" fillId="33" borderId="0" xfId="0" applyFont="1" applyFill="1" applyAlignment="1">
      <alignment horizontal="left" indent="1"/>
    </xf>
    <xf numFmtId="0" fontId="25" fillId="33" borderId="0" xfId="0" applyFont="1" applyFill="1" applyAlignment="1">
      <alignment horizontal="right" wrapText="1" indent="1"/>
    </xf>
    <xf numFmtId="0" fontId="25" fillId="33" borderId="0" xfId="0" applyFont="1" applyFill="1" applyAlignment="1">
      <alignment horizontal="center" wrapText="1" indent="1"/>
    </xf>
    <xf numFmtId="4" fontId="25" fillId="33" borderId="0" xfId="0" applyNumberFormat="1" applyFont="1" applyFill="1" applyAlignment="1">
      <alignment horizontal="right" wrapText="1" indent="1"/>
    </xf>
    <xf numFmtId="44" fontId="19" fillId="0" borderId="0" xfId="44" applyFont="1" applyAlignment="1">
      <alignment horizontal="left" indent="1"/>
    </xf>
    <xf numFmtId="44" fontId="24" fillId="0" borderId="0" xfId="44" applyFont="1" applyAlignment="1">
      <alignment horizontal="right" wrapText="1" indent="1"/>
    </xf>
    <xf numFmtId="10" fontId="19" fillId="0" borderId="0" xfId="45" applyNumberFormat="1" applyFont="1" applyAlignment="1">
      <alignment horizontal="left" indent="1"/>
    </xf>
    <xf numFmtId="10" fontId="19" fillId="0" borderId="0" xfId="0" applyNumberFormat="1" applyFont="1" applyAlignment="1">
      <alignment horizontal="left" indent="1"/>
    </xf>
    <xf numFmtId="0" fontId="19" fillId="0" borderId="0" xfId="0" applyFont="1" applyAlignment="1">
      <alignment horizontal="center"/>
    </xf>
    <xf numFmtId="10" fontId="19" fillId="0" borderId="0" xfId="45" applyNumberFormat="1" applyFont="1" applyAlignment="1">
      <alignment horizontal="center"/>
    </xf>
    <xf numFmtId="0" fontId="26" fillId="34" borderId="0" xfId="0" applyFont="1" applyFill="1" applyAlignment="1">
      <alignment horizontal="center" vertical="center"/>
    </xf>
    <xf numFmtId="44" fontId="26" fillId="34" borderId="0" xfId="44" applyFont="1" applyFill="1" applyAlignment="1">
      <alignment horizontal="center" vertical="center" wrapText="1"/>
    </xf>
    <xf numFmtId="10" fontId="26" fillId="34" borderId="0" xfId="45" applyNumberFormat="1" applyFont="1" applyFill="1" applyAlignment="1">
      <alignment horizontal="center" vertical="center" wrapText="1"/>
    </xf>
    <xf numFmtId="0" fontId="0" fillId="0" borderId="0" xfId="0" pivotButton="1"/>
    <xf numFmtId="0" fontId="0" fillId="0" borderId="0" xfId="0" applyAlignment="1">
      <alignment horizontal="left"/>
    </xf>
    <xf numFmtId="10" fontId="0" fillId="0" borderId="0" xfId="0" applyNumberFormat="1" applyAlignment="1">
      <alignment horizontal="center"/>
    </xf>
    <xf numFmtId="164" fontId="19" fillId="0" borderId="0" xfId="45" applyNumberFormat="1" applyFont="1" applyAlignment="1">
      <alignment horizontal="left" indent="1"/>
    </xf>
    <xf numFmtId="164" fontId="19" fillId="0" borderId="0" xfId="0" applyNumberFormat="1" applyFont="1" applyAlignment="1">
      <alignment horizontal="left" indent="1"/>
    </xf>
    <xf numFmtId="0" fontId="0" fillId="36" borderId="0" xfId="0" applyFill="1" applyAlignment="1">
      <alignment horizontal="left"/>
    </xf>
    <xf numFmtId="10" fontId="0" fillId="36" borderId="0" xfId="0" applyNumberFormat="1" applyFill="1" applyAlignment="1">
      <alignment horizontal="center"/>
    </xf>
    <xf numFmtId="0" fontId="19" fillId="36" borderId="0" xfId="0" applyFont="1" applyFill="1" applyAlignment="1">
      <alignment horizontal="center" vertical="center" wrapText="1"/>
    </xf>
    <xf numFmtId="0" fontId="0" fillId="36" borderId="0" xfId="0" applyFill="1" applyAlignment="1">
      <alignment horizontal="center" vertical="center" wrapText="1"/>
    </xf>
    <xf numFmtId="0" fontId="21" fillId="33" borderId="0" xfId="0" applyFont="1" applyFill="1" applyAlignment="1">
      <alignment horizontal="left" wrapText="1" indent="1"/>
    </xf>
    <xf numFmtId="0" fontId="22" fillId="34" borderId="0" xfId="0" applyFont="1" applyFill="1" applyAlignment="1">
      <alignment horizontal="center" wrapText="1" indent="1"/>
    </xf>
    <xf numFmtId="0" fontId="20" fillId="33" borderId="0" xfId="0" applyFont="1" applyFill="1" applyAlignment="1">
      <alignment horizontal="center" wrapText="1" indent="1"/>
    </xf>
    <xf numFmtId="0" fontId="21" fillId="33" borderId="0" xfId="0" applyFont="1" applyFill="1" applyAlignment="1">
      <alignment horizontal="right" wrapText="1" indent="1"/>
    </xf>
    <xf numFmtId="0" fontId="22" fillId="34" borderId="0" xfId="0" applyFont="1" applyFill="1" applyAlignment="1">
      <alignment horizontal="left" indent="1"/>
    </xf>
  </cellXfs>
  <cellStyles count="46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Hipervínculo" xfId="42" builtinId="8" customBuiltin="1"/>
    <cellStyle name="Hipervínculo visitado" xfId="43" builtinId="9" customBuiltin="1"/>
    <cellStyle name="Incorrecto" xfId="7" builtinId="27" customBuiltin="1"/>
    <cellStyle name="Moneda" xfId="44" builtinId="4"/>
    <cellStyle name="Neutral" xfId="8" builtinId="28" customBuiltin="1"/>
    <cellStyle name="Normal" xfId="0" builtinId="0"/>
    <cellStyle name="Notas" xfId="15" builtinId="10" customBuiltin="1"/>
    <cellStyle name="Porcentaje" xfId="45" builtinId="5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18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Roboto"/>
        <scheme val="none"/>
      </font>
      <numFmt numFmtId="14" formatCode="0.00%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Roboto"/>
        <scheme val="none"/>
      </font>
      <numFmt numFmtId="14" formatCode="0.00%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Roboto"/>
        <scheme val="none"/>
      </font>
      <numFmt numFmtId="14" formatCode="0.00%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Roboto"/>
        <scheme val="none"/>
      </font>
      <numFmt numFmtId="14" formatCode="0.00%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alignment horizontal="right" vertical="bottom" textRotation="0" wrapText="1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alignment horizontal="right" vertical="bottom" textRotation="0" wrapText="1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alignment horizontal="right" vertical="bottom" textRotation="0" wrapText="1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alignment horizontal="left" vertical="bottom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Roboto"/>
        <scheme val="none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center" textRotation="0" wrapText="1" indent="0" justifyLastLine="0" shrinkToFit="0" readingOrder="0"/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alignment horizontal="center"/>
    </dxf>
    <dxf>
      <numFmt numFmtId="14" formatCode="0.00%"/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alignment horizontal="center"/>
    </dxf>
    <dxf>
      <numFmt numFmtId="14" formatCode="0.00%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_rels/activeX12.xml.rels><?xml version="1.0" encoding="UTF-8" standalone="yes"?>
<Relationships xmlns="http://schemas.openxmlformats.org/package/2006/relationships"><Relationship Id="rId1" Type="http://schemas.microsoft.com/office/2006/relationships/activeXControlBinary" Target="activeX12.bin"/></Relationships>
</file>

<file path=xl/activeX/_rels/activeX13.xml.rels><?xml version="1.0" encoding="UTF-8" standalone="yes"?>
<Relationships xmlns="http://schemas.openxmlformats.org/package/2006/relationships"><Relationship Id="rId1" Type="http://schemas.microsoft.com/office/2006/relationships/activeXControlBinary" Target="activeX13.bin"/></Relationships>
</file>

<file path=xl/activeX/_rels/activeX14.xml.rels><?xml version="1.0" encoding="UTF-8" standalone="yes"?>
<Relationships xmlns="http://schemas.openxmlformats.org/package/2006/relationships"><Relationship Id="rId1" Type="http://schemas.microsoft.com/office/2006/relationships/activeXControlBinary" Target="activeX14.bin"/></Relationships>
</file>

<file path=xl/activeX/_rels/activeX15.xml.rels><?xml version="1.0" encoding="UTF-8" standalone="yes"?>
<Relationships xmlns="http://schemas.openxmlformats.org/package/2006/relationships"><Relationship Id="rId1" Type="http://schemas.microsoft.com/office/2006/relationships/activeXControlBinary" Target="activeX15.bin"/></Relationships>
</file>

<file path=xl/activeX/_rels/activeX16.xml.rels><?xml version="1.0" encoding="UTF-8" standalone="yes"?>
<Relationships xmlns="http://schemas.openxmlformats.org/package/2006/relationships"><Relationship Id="rId1" Type="http://schemas.microsoft.com/office/2006/relationships/activeXControlBinary" Target="activeX16.bin"/></Relationships>
</file>

<file path=xl/activeX/_rels/activeX17.xml.rels><?xml version="1.0" encoding="UTF-8" standalone="yes"?>
<Relationships xmlns="http://schemas.openxmlformats.org/package/2006/relationships"><Relationship Id="rId1" Type="http://schemas.microsoft.com/office/2006/relationships/activeXControlBinary" Target="activeX17.bin"/></Relationships>
</file>

<file path=xl/activeX/_rels/activeX18.xml.rels><?xml version="1.0" encoding="UTF-8" standalone="yes"?>
<Relationships xmlns="http://schemas.openxmlformats.org/package/2006/relationships"><Relationship Id="rId1" Type="http://schemas.microsoft.com/office/2006/relationships/activeXControlBinary" Target="activeX18.bin"/></Relationships>
</file>

<file path=xl/activeX/activeX1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6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7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8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9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0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1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2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3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4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5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6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7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8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6.emf"/><Relationship Id="rId2" Type="http://schemas.openxmlformats.org/officeDocument/2006/relationships/image" Target="../media/image5.emf"/><Relationship Id="rId1" Type="http://schemas.openxmlformats.org/officeDocument/2006/relationships/image" Target="../media/image4.emf"/></Relationships>
</file>

<file path=xl/drawings/_rels/vmlDrawing3.vml.rels><?xml version="1.0" encoding="UTF-8" standalone="yes"?>
<Relationships xmlns="http://schemas.openxmlformats.org/package/2006/relationships"><Relationship Id="rId3" Type="http://schemas.openxmlformats.org/officeDocument/2006/relationships/image" Target="../media/image6.emf"/><Relationship Id="rId2" Type="http://schemas.openxmlformats.org/officeDocument/2006/relationships/image" Target="../media/image8.emf"/><Relationship Id="rId1" Type="http://schemas.openxmlformats.org/officeDocument/2006/relationships/image" Target="../media/image7.emf"/></Relationships>
</file>

<file path=xl/drawings/_rels/vmlDrawing4.vml.rels><?xml version="1.0" encoding="UTF-8" standalone="yes"?>
<Relationships xmlns="http://schemas.openxmlformats.org/package/2006/relationships"><Relationship Id="rId3" Type="http://schemas.openxmlformats.org/officeDocument/2006/relationships/image" Target="../media/image6.emf"/><Relationship Id="rId2" Type="http://schemas.openxmlformats.org/officeDocument/2006/relationships/image" Target="../media/image10.emf"/><Relationship Id="rId1" Type="http://schemas.openxmlformats.org/officeDocument/2006/relationships/image" Target="../media/image9.emf"/></Relationships>
</file>

<file path=xl/drawings/_rels/vmlDrawing5.vml.rels><?xml version="1.0" encoding="UTF-8" standalone="yes"?>
<Relationships xmlns="http://schemas.openxmlformats.org/package/2006/relationships"><Relationship Id="rId3" Type="http://schemas.openxmlformats.org/officeDocument/2006/relationships/image" Target="../media/image6.emf"/><Relationship Id="rId2" Type="http://schemas.openxmlformats.org/officeDocument/2006/relationships/image" Target="../media/image12.emf"/><Relationship Id="rId1" Type="http://schemas.openxmlformats.org/officeDocument/2006/relationships/image" Target="../media/image11.emf"/></Relationships>
</file>

<file path=xl/drawings/_rels/vmlDrawing6.vml.rels><?xml version="1.0" encoding="UTF-8" standalone="yes"?>
<Relationships xmlns="http://schemas.openxmlformats.org/package/2006/relationships"><Relationship Id="rId3" Type="http://schemas.openxmlformats.org/officeDocument/2006/relationships/image" Target="../media/image6.emf"/><Relationship Id="rId2" Type="http://schemas.openxmlformats.org/officeDocument/2006/relationships/image" Target="../media/image14.emf"/><Relationship Id="rId1" Type="http://schemas.openxmlformats.org/officeDocument/2006/relationships/image" Target="../media/image13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0</xdr:col>
          <xdr:colOff>777240</xdr:colOff>
          <xdr:row>1</xdr:row>
          <xdr:rowOff>18826</xdr:rowOff>
        </xdr:to>
        <xdr:sp macro="" textlink="">
          <xdr:nvSpPr>
            <xdr:cNvPr id="17409" name="Control 1" hidden="1">
              <a:extLst>
                <a:ext uri="{63B3BB69-23CF-44E3-9099-C40C66FF867C}">
                  <a14:compatExt spid="_x0000_s17409"/>
                </a:ext>
                <a:ext uri="{FF2B5EF4-FFF2-40B4-BE49-F238E27FC236}">
                  <a16:creationId xmlns:a16="http://schemas.microsoft.com/office/drawing/2014/main" id="{00000000-0008-0000-0000-000001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769620</xdr:colOff>
          <xdr:row>0</xdr:row>
          <xdr:rowOff>0</xdr:rowOff>
        </xdr:from>
        <xdr:to>
          <xdr:col>0</xdr:col>
          <xdr:colOff>1546860</xdr:colOff>
          <xdr:row>1</xdr:row>
          <xdr:rowOff>18826</xdr:rowOff>
        </xdr:to>
        <xdr:sp macro="" textlink="">
          <xdr:nvSpPr>
            <xdr:cNvPr id="17410" name="Control 2" hidden="1">
              <a:extLst>
                <a:ext uri="{63B3BB69-23CF-44E3-9099-C40C66FF867C}">
                  <a14:compatExt spid="_x0000_s17410"/>
                </a:ext>
                <a:ext uri="{FF2B5EF4-FFF2-40B4-BE49-F238E27FC236}">
                  <a16:creationId xmlns:a16="http://schemas.microsoft.com/office/drawing/2014/main" id="{00000000-0008-0000-0000-000002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54</xdr:row>
          <xdr:rowOff>72166</xdr:rowOff>
        </xdr:from>
        <xdr:to>
          <xdr:col>0</xdr:col>
          <xdr:colOff>777240</xdr:colOff>
          <xdr:row>55</xdr:row>
          <xdr:rowOff>117886</xdr:rowOff>
        </xdr:to>
        <xdr:sp macro="" textlink="">
          <xdr:nvSpPr>
            <xdr:cNvPr id="17411" name="Control 3" hidden="1">
              <a:extLst>
                <a:ext uri="{63B3BB69-23CF-44E3-9099-C40C66FF867C}">
                  <a14:compatExt spid="_x0000_s17411"/>
                </a:ext>
                <a:ext uri="{FF2B5EF4-FFF2-40B4-BE49-F238E27FC236}">
                  <a16:creationId xmlns:a16="http://schemas.microsoft.com/office/drawing/2014/main" id="{00000000-0008-0000-0000-000003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0</xdr:col>
          <xdr:colOff>914400</xdr:colOff>
          <xdr:row>2</xdr:row>
          <xdr:rowOff>76200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1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769620</xdr:colOff>
          <xdr:row>0</xdr:row>
          <xdr:rowOff>0</xdr:rowOff>
        </xdr:from>
        <xdr:to>
          <xdr:col>0</xdr:col>
          <xdr:colOff>1684020</xdr:colOff>
          <xdr:row>2</xdr:row>
          <xdr:rowOff>76200</xdr:rowOff>
        </xdr:to>
        <xdr:sp macro="" textlink="">
          <xdr:nvSpPr>
            <xdr:cNvPr id="1026" name="Control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1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66</xdr:row>
          <xdr:rowOff>0</xdr:rowOff>
        </xdr:from>
        <xdr:to>
          <xdr:col>0</xdr:col>
          <xdr:colOff>914400</xdr:colOff>
          <xdr:row>67</xdr:row>
          <xdr:rowOff>76200</xdr:rowOff>
        </xdr:to>
        <xdr:sp macro="" textlink="">
          <xdr:nvSpPr>
            <xdr:cNvPr id="1027" name="Control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1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0</xdr:col>
          <xdr:colOff>914400</xdr:colOff>
          <xdr:row>2</xdr:row>
          <xdr:rowOff>76200</xdr:rowOff>
        </xdr:to>
        <xdr:sp macro="" textlink="">
          <xdr:nvSpPr>
            <xdr:cNvPr id="3073" name="Control 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00000000-0008-0000-0200-00000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769620</xdr:colOff>
          <xdr:row>0</xdr:row>
          <xdr:rowOff>0</xdr:rowOff>
        </xdr:from>
        <xdr:to>
          <xdr:col>0</xdr:col>
          <xdr:colOff>1684020</xdr:colOff>
          <xdr:row>2</xdr:row>
          <xdr:rowOff>76200</xdr:rowOff>
        </xdr:to>
        <xdr:sp macro="" textlink="">
          <xdr:nvSpPr>
            <xdr:cNvPr id="3074" name="Control 2" hidden="1">
              <a:extLst>
                <a:ext uri="{63B3BB69-23CF-44E3-9099-C40C66FF867C}">
                  <a14:compatExt spid="_x0000_s3074"/>
                </a:ext>
                <a:ext uri="{FF2B5EF4-FFF2-40B4-BE49-F238E27FC236}">
                  <a16:creationId xmlns:a16="http://schemas.microsoft.com/office/drawing/2014/main" id="{00000000-0008-0000-0200-00000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66</xdr:row>
          <xdr:rowOff>0</xdr:rowOff>
        </xdr:from>
        <xdr:to>
          <xdr:col>0</xdr:col>
          <xdr:colOff>914400</xdr:colOff>
          <xdr:row>67</xdr:row>
          <xdr:rowOff>76200</xdr:rowOff>
        </xdr:to>
        <xdr:sp macro="" textlink="">
          <xdr:nvSpPr>
            <xdr:cNvPr id="3075" name="Control 3" hidden="1">
              <a:extLst>
                <a:ext uri="{63B3BB69-23CF-44E3-9099-C40C66FF867C}">
                  <a14:compatExt spid="_x0000_s3075"/>
                </a:ext>
                <a:ext uri="{FF2B5EF4-FFF2-40B4-BE49-F238E27FC236}">
                  <a16:creationId xmlns:a16="http://schemas.microsoft.com/office/drawing/2014/main" id="{00000000-0008-0000-0200-00000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0</xdr:col>
          <xdr:colOff>914400</xdr:colOff>
          <xdr:row>2</xdr:row>
          <xdr:rowOff>76200</xdr:rowOff>
        </xdr:to>
        <xdr:sp macro="" textlink="">
          <xdr:nvSpPr>
            <xdr:cNvPr id="5121" name="Control 1" hidden="1">
              <a:extLst>
                <a:ext uri="{63B3BB69-23CF-44E3-9099-C40C66FF867C}">
                  <a14:compatExt spid="_x0000_s5121"/>
                </a:ext>
                <a:ext uri="{FF2B5EF4-FFF2-40B4-BE49-F238E27FC236}">
                  <a16:creationId xmlns:a16="http://schemas.microsoft.com/office/drawing/2014/main" id="{00000000-0008-0000-0300-00000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769620</xdr:colOff>
          <xdr:row>0</xdr:row>
          <xdr:rowOff>0</xdr:rowOff>
        </xdr:from>
        <xdr:to>
          <xdr:col>0</xdr:col>
          <xdr:colOff>1684020</xdr:colOff>
          <xdr:row>2</xdr:row>
          <xdr:rowOff>76200</xdr:rowOff>
        </xdr:to>
        <xdr:sp macro="" textlink="">
          <xdr:nvSpPr>
            <xdr:cNvPr id="5122" name="Control 2" hidden="1">
              <a:extLst>
                <a:ext uri="{63B3BB69-23CF-44E3-9099-C40C66FF867C}">
                  <a14:compatExt spid="_x0000_s5122"/>
                </a:ext>
                <a:ext uri="{FF2B5EF4-FFF2-40B4-BE49-F238E27FC236}">
                  <a16:creationId xmlns:a16="http://schemas.microsoft.com/office/drawing/2014/main" id="{00000000-0008-0000-0300-00000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69</xdr:row>
          <xdr:rowOff>0</xdr:rowOff>
        </xdr:from>
        <xdr:to>
          <xdr:col>0</xdr:col>
          <xdr:colOff>914400</xdr:colOff>
          <xdr:row>70</xdr:row>
          <xdr:rowOff>76200</xdr:rowOff>
        </xdr:to>
        <xdr:sp macro="" textlink="">
          <xdr:nvSpPr>
            <xdr:cNvPr id="5123" name="Control 3" hidden="1">
              <a:extLst>
                <a:ext uri="{63B3BB69-23CF-44E3-9099-C40C66FF867C}">
                  <a14:compatExt spid="_x0000_s5123"/>
                </a:ext>
                <a:ext uri="{FF2B5EF4-FFF2-40B4-BE49-F238E27FC236}">
                  <a16:creationId xmlns:a16="http://schemas.microsoft.com/office/drawing/2014/main" id="{00000000-0008-0000-0300-00000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0</xdr:col>
          <xdr:colOff>914400</xdr:colOff>
          <xdr:row>2</xdr:row>
          <xdr:rowOff>76200</xdr:rowOff>
        </xdr:to>
        <xdr:sp macro="" textlink="">
          <xdr:nvSpPr>
            <xdr:cNvPr id="7169" name="Control 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00000000-0008-0000-0400-000001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769620</xdr:colOff>
          <xdr:row>0</xdr:row>
          <xdr:rowOff>0</xdr:rowOff>
        </xdr:from>
        <xdr:to>
          <xdr:col>0</xdr:col>
          <xdr:colOff>1684020</xdr:colOff>
          <xdr:row>2</xdr:row>
          <xdr:rowOff>76200</xdr:rowOff>
        </xdr:to>
        <xdr:sp macro="" textlink="">
          <xdr:nvSpPr>
            <xdr:cNvPr id="7170" name="Control 2" hidden="1">
              <a:extLst>
                <a:ext uri="{63B3BB69-23CF-44E3-9099-C40C66FF867C}">
                  <a14:compatExt spid="_x0000_s7170"/>
                </a:ext>
                <a:ext uri="{FF2B5EF4-FFF2-40B4-BE49-F238E27FC236}">
                  <a16:creationId xmlns:a16="http://schemas.microsoft.com/office/drawing/2014/main" id="{00000000-0008-0000-0400-000002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68</xdr:row>
          <xdr:rowOff>0</xdr:rowOff>
        </xdr:from>
        <xdr:to>
          <xdr:col>0</xdr:col>
          <xdr:colOff>914400</xdr:colOff>
          <xdr:row>69</xdr:row>
          <xdr:rowOff>76200</xdr:rowOff>
        </xdr:to>
        <xdr:sp macro="" textlink="">
          <xdr:nvSpPr>
            <xdr:cNvPr id="7171" name="Control 3" hidden="1">
              <a:extLst>
                <a:ext uri="{63B3BB69-23CF-44E3-9099-C40C66FF867C}">
                  <a14:compatExt spid="_x0000_s7171"/>
                </a:ext>
                <a:ext uri="{FF2B5EF4-FFF2-40B4-BE49-F238E27FC236}">
                  <a16:creationId xmlns:a16="http://schemas.microsoft.com/office/drawing/2014/main" id="{00000000-0008-0000-0400-000003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0</xdr:col>
          <xdr:colOff>914400</xdr:colOff>
          <xdr:row>2</xdr:row>
          <xdr:rowOff>76200</xdr:rowOff>
        </xdr:to>
        <xdr:sp macro="" textlink="">
          <xdr:nvSpPr>
            <xdr:cNvPr id="9217" name="Control 1" hidden="1">
              <a:extLst>
                <a:ext uri="{63B3BB69-23CF-44E3-9099-C40C66FF867C}">
                  <a14:compatExt spid="_x0000_s9217"/>
                </a:ext>
                <a:ext uri="{FF2B5EF4-FFF2-40B4-BE49-F238E27FC236}">
                  <a16:creationId xmlns:a16="http://schemas.microsoft.com/office/drawing/2014/main" id="{00000000-0008-0000-0500-000001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769620</xdr:colOff>
          <xdr:row>0</xdr:row>
          <xdr:rowOff>0</xdr:rowOff>
        </xdr:from>
        <xdr:to>
          <xdr:col>0</xdr:col>
          <xdr:colOff>1684020</xdr:colOff>
          <xdr:row>2</xdr:row>
          <xdr:rowOff>76200</xdr:rowOff>
        </xdr:to>
        <xdr:sp macro="" textlink="">
          <xdr:nvSpPr>
            <xdr:cNvPr id="9218" name="Control 2" hidden="1">
              <a:extLst>
                <a:ext uri="{63B3BB69-23CF-44E3-9099-C40C66FF867C}">
                  <a14:compatExt spid="_x0000_s9218"/>
                </a:ext>
                <a:ext uri="{FF2B5EF4-FFF2-40B4-BE49-F238E27FC236}">
                  <a16:creationId xmlns:a16="http://schemas.microsoft.com/office/drawing/2014/main" id="{00000000-0008-0000-0500-000002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67</xdr:row>
          <xdr:rowOff>0</xdr:rowOff>
        </xdr:from>
        <xdr:to>
          <xdr:col>0</xdr:col>
          <xdr:colOff>914400</xdr:colOff>
          <xdr:row>68</xdr:row>
          <xdr:rowOff>76200</xdr:rowOff>
        </xdr:to>
        <xdr:sp macro="" textlink="">
          <xdr:nvSpPr>
            <xdr:cNvPr id="9219" name="Control 3" hidden="1">
              <a:extLst>
                <a:ext uri="{63B3BB69-23CF-44E3-9099-C40C66FF867C}">
                  <a14:compatExt spid="_x0000_s9219"/>
                </a:ext>
                <a:ext uri="{FF2B5EF4-FFF2-40B4-BE49-F238E27FC236}">
                  <a16:creationId xmlns:a16="http://schemas.microsoft.com/office/drawing/2014/main" id="{00000000-0008-0000-0500-000003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usana" refreshedDate="44643.392928125002" createdVersion="7" refreshedVersion="7" minRefreshableVersion="3" recordCount="49" xr:uid="{76178511-7297-4CF6-9067-F906CD03083D}">
  <cacheSource type="worksheet">
    <worksheetSource name="tablacapitulos"/>
  </cacheSource>
  <cacheFields count="8">
    <cacheField name="Descripción" numFmtId="0">
      <sharedItems count="50">
        <s v="1-PRELIMINARES"/>
        <s v="2-MOVIMIENTOS DE TIERRAS"/>
        <s v="3-MURO DE CONTENCION"/>
        <s v="4-CIMIENTOS"/>
        <s v="5-ESTRUCTURAS EN CONCRETO"/>
        <s v="6-MAMPOSTERIA"/>
        <s v="7-SISTEMA PANEL YESO / FIBROCEMENTO"/>
        <s v="8-ESTRUCTURAS METALICAS"/>
        <s v="9-CUBIERTAS"/>
        <s v="10-IMPERMEABILIZACION"/>
        <s v="11-REPELLOS / MORTEROS"/>
        <s v="12-PISOS"/>
        <s v="13-ENCHAPES Y ACCESORIOS"/>
        <s v="14-INSTALACIONES SANITARIAS"/>
        <s v="15-INSTALACIONES HIDRAULICAS"/>
        <s v="16-INSTALACIONES ELECTRICAS"/>
        <s v="17-PINTURA, ESTUCOS Y ACABADOS"/>
        <s v="18-CARPINTERIA EN ALUMINIO"/>
        <s v="19-CARPINTERIA DE MADERA"/>
        <s v="20-CARPINTERIA METALICA"/>
        <s v="21-EQUIPAMIENTO BAÑOS Y COCINAS"/>
        <s v="22-MESONES"/>
        <s v="23-VIDRIOS Y ESPEJOS"/>
        <s v="24-ASEOS - RETIROS - DETALLADOS FINALES"/>
        <s v="25-EQUIPOS ESPECIALES Y DOTACIONES"/>
        <s v="26-ZONAS VERDES"/>
        <s v="27-ANDENES Y PAVIMENTOS EXTERIORES"/>
        <s v="28-ALCANTARILLADO"/>
        <s v="29-FILTROS / RIEGOS"/>
        <s v="30-ACUEDUCTO Y EQUIPOS DE BOMBEO"/>
        <s v="31-SISTEMA CONTRAINCENDIO"/>
        <s v="32-SISTEMA PARA GAS"/>
        <s v="33-CERRAMIENTOS"/>
        <s v="34-CERRADURAS Y ACCESORIOS"/>
        <s v="35-SEÑALIZACION"/>
        <s v="36-PLANTAS GENERADORAS DE ENERGIA"/>
        <s v="37-SUBESTACIONES ELECTRICAS"/>
        <s v="38-REDES DE MEDIA Y BAJA TENSION"/>
        <s v="39-ACABADOS ZONAS COMUNES"/>
        <s v="40-PISCINA Y ZONA ANEXAS"/>
        <s v="41-TANQUE ALMACENAMIENTO"/>
        <s v="42-SALON SOCIAL"/>
        <s v="43-PORTERIA- LOBBY- UAR"/>
        <s v="44-SEGURIDAD INDUSTRIAL"/>
        <s v="45-REDES DE COMUNICACIONES"/>
        <s v="46-ILUMINACIÓN"/>
        <s v="47-EQUIPOS EN ALQUILER Y PROPIOS"/>
        <s v="48-GRIFERIAS"/>
        <s v="49-POST-VENTA"/>
        <s v="CAPITULO" u="1"/>
      </sharedItems>
    </cacheField>
    <cacheField name="Presupuesto" numFmtId="44">
      <sharedItems containsSemiMixedTypes="0" containsString="0" containsNumber="1" minValue="0" maxValue="4269578057.1300001"/>
    </cacheField>
    <cacheField name="Proyectado" numFmtId="44">
      <sharedItems containsSemiMixedTypes="0" containsString="0" containsNumber="1" minValue="0" maxValue="4291766871.4200001"/>
    </cacheField>
    <cacheField name="Diferencias" numFmtId="44">
      <sharedItems containsSemiMixedTypes="0" containsString="0" containsNumber="1" minValue="-223077124.85000002" maxValue="312648631.34000003"/>
    </cacheField>
    <cacheField name="% EN PPTO" numFmtId="10">
      <sharedItems containsString="0" containsBlank="1" containsNumber="1" minValue="5.8338881552248527E-4" maxValue="0.22669614868199731"/>
    </cacheField>
    <cacheField name="% EN PROY" numFmtId="10">
      <sharedItems containsString="0" containsBlank="1" containsNumber="1" minValue="9.8966397621469936E-4" maxValue="0.22040897675147314"/>
    </cacheField>
    <cacheField name="% DESVIACION" numFmtId="10">
      <sharedItems containsString="0" containsBlank="1" containsNumber="1" minValue="-2.0093229518774627" maxValue="0.53752307847589031"/>
    </cacheField>
    <cacheField name="% DESV REAL" numFmtId="10">
      <sharedItems containsString="0" containsBlank="1" containsNumber="1" minValue="-1.1844431554096377E-2" maxValue="1.6600291566778017E-2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9">
  <r>
    <x v="0"/>
    <n v="616846375.23000002"/>
    <n v="721103115.06999993"/>
    <n v="-104256739.83999991"/>
    <n v="3.2751877520911063E-2"/>
    <n v="3.70331391444595E-2"/>
    <n v="-0.16901572908023701"/>
    <n v="-5.5355824579434087E-3"/>
  </r>
  <r>
    <x v="1"/>
    <n v="334165698.63"/>
    <n v="415957146.45000005"/>
    <n v="-81791447.820000052"/>
    <n v="1.7742754878211944E-2"/>
    <n v="2.1361991871467412E-2"/>
    <n v="-0.24476314641306862"/>
    <n v="-4.3427725100269772E-3"/>
  </r>
  <r>
    <x v="2"/>
    <n v="114165552.08"/>
    <n v="140503840.83000001"/>
    <n v="-26338288.750000015"/>
    <n v="6.0616975781646806E-3"/>
    <n v="7.2157478993601044E-3"/>
    <n v="-0.23070259171999455"/>
    <n v="-1.3984493415054062E-3"/>
  </r>
  <r>
    <x v="3"/>
    <n v="640504628.17999995"/>
    <n v="775582553.30999994"/>
    <n v="-135077925.13"/>
    <n v="3.4008028540179376E-2"/>
    <n v="3.9830997834416841E-2"/>
    <n v="-0.21089297280150063"/>
    <n v="-7.1720542379567062E-3"/>
  </r>
  <r>
    <x v="4"/>
    <n v="4269578057.1300001"/>
    <n v="4291766871.4200001"/>
    <n v="-22188814.289999962"/>
    <n v="0.22669614868199731"/>
    <n v="0.22040897675147314"/>
    <n v="-5.1969571683894286E-3"/>
    <n v="-1.1781301749391815E-3"/>
  </r>
  <r>
    <x v="5"/>
    <n v="188435342.12"/>
    <n v="87146996.929999992"/>
    <n v="101288345.19000001"/>
    <n v="1.0005102556408862E-2"/>
    <n v="4.4755414251915785E-3"/>
    <n v="0.53752307847589031"/>
    <n v="5.3779735265878916E-3"/>
  </r>
  <r>
    <x v="6"/>
    <n v="546846344.03999996"/>
    <n v="730285262.89999998"/>
    <n v="-183438918.86000001"/>
    <n v="2.9035178290669181E-2"/>
    <n v="3.7504699662126072E-2"/>
    <n v="-0.33544874325169133"/>
    <n v="-9.7398140676937684E-3"/>
  </r>
  <r>
    <x v="7"/>
    <n v="82499347.200000003"/>
    <n v="63386105.82"/>
    <n v="19113241.380000003"/>
    <n v="4.3803589087186168E-3"/>
    <n v="3.2552715798899652E-3"/>
    <n v="0.23167748629167337"/>
    <n v="1.0148305410272666E-3"/>
  </r>
  <r>
    <x v="8"/>
    <n v="115159120.41"/>
    <n v="151894894.38000003"/>
    <n v="-36735773.970000029"/>
    <n v="6.1144517639061188E-3"/>
    <n v="7.8007494924792658E-3"/>
    <n v="-0.31900012642689507"/>
    <n v="-1.9505108857172035E-3"/>
  </r>
  <r>
    <x v="9"/>
    <n v="246104977.11000001"/>
    <n v="228388673.44"/>
    <n v="17716303.670000017"/>
    <n v="1.3067111020289136E-2"/>
    <n v="1.1729181785188931E-2"/>
    <n v="7.1986775229179831E-2"/>
    <n v="9.4065918391229278E-4"/>
  </r>
  <r>
    <x v="10"/>
    <n v="132389950.78000002"/>
    <n v="112974310.61"/>
    <n v="19415640.170000017"/>
    <n v="7.0293344130120854E-3"/>
    <n v="5.8019349481847433E-3"/>
    <n v="0.14665493910685184"/>
    <n v="1.0308866103019856E-3"/>
  </r>
  <r>
    <x v="11"/>
    <n v="1106452280.04"/>
    <n v="1129556762.47"/>
    <n v="-23104482.430000067"/>
    <n v="5.8747835788272022E-2"/>
    <n v="5.8009779575083395E-2"/>
    <n v="-2.0881589605622038E-2"/>
    <n v="-1.2267481971491715E-3"/>
  </r>
  <r>
    <x v="12"/>
    <n v="187030624.31"/>
    <n v="223121086.13000003"/>
    <n v="-36090461.820000023"/>
    <n v="9.9305181095967893E-3"/>
    <n v="1.1458658347236673E-2"/>
    <n v="-0.19296552077044191"/>
    <n v="-1.9162475985386488E-3"/>
  </r>
  <r>
    <x v="13"/>
    <n v="248505152.67000002"/>
    <n v="272572032.77000004"/>
    <n v="-24066880.100000024"/>
    <n v="1.3194549972881657E-2"/>
    <n v="1.3998272654084579E-2"/>
    <n v="-9.6846603949333004E-2"/>
    <n v="-1.2778473555133524E-3"/>
  </r>
  <r>
    <x v="14"/>
    <n v="254511171.18000001"/>
    <n v="261523767.24000001"/>
    <n v="-7012596.0600000024"/>
    <n v="1.3513443607547986E-2"/>
    <n v="1.3430875362176182E-2"/>
    <n v="-2.7553195513922754E-2"/>
    <n v="-3.7233855378513927E-4"/>
  </r>
  <r>
    <x v="15"/>
    <n v="569344109.64999998"/>
    <n v="663345156.87"/>
    <n v="-94001047.220000029"/>
    <n v="3.0229712445916736E-2"/>
    <n v="3.4066908021587648E-2"/>
    <n v="-0.16510410071298792"/>
    <n v="-4.991049488195301E-3"/>
  </r>
  <r>
    <x v="16"/>
    <n v="1252040295.45"/>
    <n v="1413404157.3399999"/>
    <n v="-161363861.88999987"/>
    <n v="6.6477930412631142E-2"/>
    <n v="7.2587112345297036E-2"/>
    <n v="-0.12888072570540035"/>
    <n v="-8.5677239149730064E-3"/>
  </r>
  <r>
    <x v="17"/>
    <n v="403398138.56"/>
    <n v="428603333.88999999"/>
    <n v="-25205195.329999983"/>
    <n v="2.1418698328825113E-2"/>
    <n v="2.2011452412304171E-2"/>
    <n v="-6.2482180557338028E-2"/>
    <n v="-1.3382869762848049E-3"/>
  </r>
  <r>
    <x v="18"/>
    <n v="1508154392.3399999"/>
    <n v="1599991384.4000001"/>
    <n v="-91836992.060000181"/>
    <n v="8.0076482450149977E-2"/>
    <n v="8.2169529336549488E-2"/>
    <n v="-6.0893627685895672E-2"/>
    <n v="-4.8761475087155913E-3"/>
  </r>
  <r>
    <x v="19"/>
    <n v="532656298.19999999"/>
    <n v="468905684.56999993"/>
    <n v="63750613.630000055"/>
    <n v="2.8281748162795765E-2"/>
    <n v="2.4081229299117862E-2"/>
    <n v="0.11968433274032778"/>
    <n v="3.3848821575942021E-3"/>
  </r>
  <r>
    <x v="20"/>
    <n v="686600165.65999997"/>
    <n v="550573378.79999995"/>
    <n v="136026786.86000001"/>
    <n v="3.6455502430647824E-2"/>
    <n v="2.8275374381590807E-2"/>
    <n v="0.19811644922812269"/>
    <n v="7.2224346963871431E-3"/>
  </r>
  <r>
    <x v="21"/>
    <n v="438323967.04000002"/>
    <n v="309862100.12"/>
    <n v="128461866.92000002"/>
    <n v="2.3273108928655247E-2"/>
    <n v="1.5913350018220994E-2"/>
    <n v="0.29307516033746112"/>
    <n v="6.8207701308168342E-3"/>
  </r>
  <r>
    <x v="22"/>
    <n v="143102720"/>
    <n v="157940800.96000001"/>
    <n v="-14838080.960000008"/>
    <n v="7.5981361754807403E-3"/>
    <n v="8.1112444757242188E-3"/>
    <n v="-0.10368832234635378"/>
    <n v="-7.8783799299473863E-4"/>
  </r>
  <r>
    <x v="23"/>
    <n v="436476744.06999999"/>
    <n v="418374989.79999995"/>
    <n v="18101754.270000041"/>
    <n v="2.3175029369632637E-2"/>
    <n v="2.1486163196398327E-2"/>
    <n v="4.1472436999064881E-2"/>
    <n v="9.6112494548356779E-4"/>
  </r>
  <r>
    <x v="24"/>
    <n v="610508194.89999998"/>
    <n v="518139749.85000002"/>
    <n v="92368445.049999952"/>
    <n v="3.2415347528664276E-2"/>
    <n v="2.6609705396443629E-2"/>
    <n v="0.15129763338415092"/>
    <n v="4.90436536641169E-3"/>
  </r>
  <r>
    <x v="25"/>
    <n v="26568500"/>
    <n v="33683237.840000004"/>
    <n v="-7114737.8400000036"/>
    <n v="1.4106725642829155E-3"/>
    <n v="1.7298441896809091E-3"/>
    <n v="-0.267788465287841"/>
    <n v="-3.7776184101298517E-4"/>
  </r>
  <r>
    <x v="26"/>
    <n v="410341116.66000003"/>
    <n v="465269897.14999998"/>
    <n v="-54928780.48999995"/>
    <n v="2.1787340469709513E-2"/>
    <n v="2.3894508955507276E-2"/>
    <n v="-0.13386126386041097"/>
    <n v="-2.9164809314323956E-3"/>
  </r>
  <r>
    <x v="27"/>
    <n v="146237602.56999999"/>
    <n v="150751336.83999997"/>
    <n v="-4513734.2699999809"/>
    <n v="7.7645848960990558E-3"/>
    <n v="7.7420206857199076E-3"/>
    <n v="-3.0865756759376427E-2"/>
    <n v="-2.3965978874052155E-4"/>
  </r>
  <r>
    <x v="28"/>
    <n v="128460954.09999999"/>
    <n v="69788625.549999997"/>
    <n v="58672328.549999997"/>
    <n v="6.820721664018552E-3"/>
    <n v="3.5840808709345895E-3"/>
    <n v="0.45673277892928243"/>
    <n v="3.1152471599103526E-3"/>
  </r>
  <r>
    <x v="29"/>
    <n v="67169405.209999993"/>
    <n v="62652075.229999997"/>
    <n v="4517329.9799999967"/>
    <n v="3.5664052200519002E-3"/>
    <n v="3.2175745343389676E-3"/>
    <n v="6.7252791146161131E-2"/>
    <n v="2.3985070540672929E-4"/>
  </r>
  <r>
    <x v="30"/>
    <n v="224344991.03999999"/>
    <n v="314444247.82999998"/>
    <n v="-90099256.789999992"/>
    <n v="1.1911749771135911E-2"/>
    <n v="1.6148671860796066E-2"/>
    <n v="-0.40161028945788046"/>
    <n v="-4.7838812735357351E-3"/>
  </r>
  <r>
    <x v="31"/>
    <n v="184943296"/>
    <n v="178790175.74000001"/>
    <n v="6153120.2599999905"/>
    <n v="9.819689994363787E-3"/>
    <n v="9.1819898118163708E-3"/>
    <n v="3.3270307132408791E-2"/>
    <n v="3.2670410205752474E-4"/>
  </r>
  <r>
    <x v="32"/>
    <n v="98767900"/>
    <n v="103284053.16"/>
    <n v="-4516153.1599999964"/>
    <n v="5.244148776251522E-3"/>
    <n v="5.3042798348010636E-3"/>
    <n v="-4.5724908193856467E-2"/>
    <n v="-2.3978822134902559E-4"/>
  </r>
  <r>
    <x v="33"/>
    <n v="39174615.439999998"/>
    <n v="30106694.550000001"/>
    <n v="9067920.8899999969"/>
    <n v="2.0800028310797329E-3"/>
    <n v="1.5461664013775047E-3"/>
    <n v="0.23147440729541971"/>
    <n v="4.8146742249697617E-4"/>
  </r>
  <r>
    <x v="34"/>
    <n v="10987500.67"/>
    <n v="33064937.949999999"/>
    <n v="-22077437.280000001"/>
    <n v="5.8338881552248527E-4"/>
    <n v="1.6980906368521276E-3"/>
    <n v="-2.0093229518774627"/>
    <n v="-1.1722165368979367E-3"/>
  </r>
  <r>
    <x v="35"/>
    <n v="109134030.59999999"/>
    <n v="98856930.150000006"/>
    <n v="10277100.449999988"/>
    <n v="5.7945455256048382E-3"/>
    <n v="5.0769194767431832E-3"/>
    <n v="9.4169530745801935E-2"/>
    <n v="5.4566963303139383E-4"/>
  </r>
  <r>
    <x v="36"/>
    <n v="28524500"/>
    <n v="28538317.23"/>
    <n v="-13817.230000000447"/>
    <n v="1.5145277136416441E-3"/>
    <n v="1.4656204512786255E-3"/>
    <n v="-4.8439867482341311E-4"/>
    <n v="-7.3363521747134611E-7"/>
  </r>
  <r>
    <x v="37"/>
    <n v="839865524.84000003"/>
    <n v="527216893.5"/>
    <n v="312648631.34000003"/>
    <n v="4.4593230840237856E-2"/>
    <n v="2.7075873295041686E-2"/>
    <n v="0.37226034655912527"/>
    <n v="1.6600291566778017E-2"/>
  </r>
  <r>
    <x v="38"/>
    <n v="20000000"/>
    <n v="24234024.260000002"/>
    <n v="-4234024.2600000016"/>
    <n v="1.0619135926250374E-3"/>
    <n v="1.2445681812977155E-3"/>
    <n v="-0.21170121300000008"/>
    <n v="-2.2480839565990835E-4"/>
  </r>
  <r>
    <x v="39"/>
    <n v="82105397"/>
    <n v="106299784.34"/>
    <n v="-24194387.340000004"/>
    <n v="4.3594418551087489E-3"/>
    <n v="5.4591564260641368E-3"/>
    <n v="-0.29467475006545557"/>
    <n v="-1.2846174390790566E-3"/>
  </r>
  <r>
    <x v="40"/>
    <n v="105436980"/>
    <n v="122507596.51000001"/>
    <n v="-17070616.510000005"/>
    <n v="5.5982481113667111E-3"/>
    <n v="6.2915285941702306E-3"/>
    <n v="-0.16190350396985959"/>
    <n v="-9.0637598532291924E-4"/>
  </r>
  <r>
    <x v="41"/>
    <n v="252000000"/>
    <n v="280516147.14999998"/>
    <n v="-28516147.149999976"/>
    <n v="1.3380111267075473E-2"/>
    <n v="1.4406252438203914E-2"/>
    <n v="-0.1131593140873015"/>
    <n v="-1.514084213394035E-3"/>
  </r>
  <r>
    <x v="42"/>
    <n v="70000000"/>
    <n v="49681889.859999999"/>
    <n v="20318110.140000001"/>
    <n v="3.7166975741876312E-3"/>
    <n v="2.5514746805198425E-3"/>
    <n v="0.29025871628571431"/>
    <n v="1.0788038667059303E-3"/>
  </r>
  <r>
    <x v="43"/>
    <n v="20000002"/>
    <n v="31500046.420000002"/>
    <n v="-11500044.420000002"/>
    <n v="1.0619136988163967E-3"/>
    <n v="1.617723703794502E-3"/>
    <n v="-0.57500216349978372"/>
    <n v="-6.1060267426948586E-4"/>
  </r>
  <r>
    <x v="44"/>
    <n v="25672601.760000002"/>
    <n v="19270572.049999997"/>
    <n v="6402029.7100000046"/>
    <n v="1.3631042383496731E-3"/>
    <n v="9.8966397621469936E-4"/>
    <n v="0.24937206481249152"/>
    <n v="3.3992011847191659E-4"/>
  </r>
  <r>
    <x v="45"/>
    <n v="0"/>
    <n v="0"/>
    <n v="0"/>
    <m/>
    <m/>
    <m/>
    <m/>
  </r>
  <r>
    <x v="46"/>
    <n v="59493977"/>
    <n v="170990523.56999999"/>
    <n v="-111496546.56999999"/>
    <n v="3.1588731427810673E-3"/>
    <n v="8.7814290625233132E-3"/>
    <n v="-1.8740812464091952"/>
    <n v="-5.919984916671674E-3"/>
  </r>
  <r>
    <x v="47"/>
    <n v="40895554.119999997"/>
    <n v="32404094.890000001"/>
    <n v="8491459.2299999967"/>
    <n v="2.1713772398980423E-3"/>
    <n v="1.6641522270988227E-3"/>
    <n v="0.20763771057077432"/>
    <n v="4.5085979887791652E-4"/>
  </r>
  <r>
    <x v="48"/>
    <n v="180000000"/>
    <n v="403077124.85000002"/>
    <n v="-223077124.85000002"/>
    <n v="9.5572223336253381E-3"/>
    <n v="2.0700522489172285E-2"/>
    <n v="-1.2393173602777778"/>
    <n v="-1.1844431554096377E-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EEEF939-2156-40A9-8A04-16D7F1DB3A13}" name="TablaDinámica2" cacheId="2" applyNumberFormats="0" applyBorderFormats="0" applyFontFormats="0" applyPatternFormats="0" applyAlignmentFormats="0" applyWidthHeightFormats="1" dataCaption="Valores" updatedVersion="7" minRefreshableVersion="3" useAutoFormatting="1" itemPrintTitles="1" createdVersion="7" indent="0" outline="1" outlineData="1" multipleFieldFilters="0">
  <location ref="E61:F92" firstHeaderRow="1" firstDataRow="1" firstDataCol="1"/>
  <pivotFields count="8">
    <pivotField axis="axisRow" showAll="0" measureFilter="1" sortType="ascending">
      <items count="51">
        <item x="9"/>
        <item x="10"/>
        <item x="11"/>
        <item x="12"/>
        <item x="13"/>
        <item x="14"/>
        <item x="15"/>
        <item x="16"/>
        <item x="17"/>
        <item x="18"/>
        <item x="0"/>
        <item x="19"/>
        <item x="20"/>
        <item x="21"/>
        <item x="22"/>
        <item x="23"/>
        <item x="24"/>
        <item x="25"/>
        <item x="26"/>
        <item x="27"/>
        <item x="28"/>
        <item x="1"/>
        <item x="29"/>
        <item x="30"/>
        <item x="31"/>
        <item x="32"/>
        <item x="33"/>
        <item x="34"/>
        <item x="35"/>
        <item x="36"/>
        <item x="37"/>
        <item x="38"/>
        <item x="2"/>
        <item x="39"/>
        <item x="40"/>
        <item x="41"/>
        <item x="42"/>
        <item x="43"/>
        <item x="44"/>
        <item x="46"/>
        <item x="47"/>
        <item x="48"/>
        <item x="3"/>
        <item x="4"/>
        <item x="5"/>
        <item x="6"/>
        <item x="7"/>
        <item x="8"/>
        <item m="1" x="49"/>
        <item x="45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44" showAll="0"/>
    <pivotField numFmtId="44" showAll="0"/>
    <pivotField numFmtId="44" showAll="0"/>
    <pivotField showAll="0"/>
    <pivotField showAll="0"/>
    <pivotField numFmtId="10" showAll="0"/>
    <pivotField dataField="1" numFmtId="10" showAll="0"/>
  </pivotFields>
  <rowFields count="1">
    <field x="0"/>
  </rowFields>
  <rowItems count="31">
    <i>
      <x v="41"/>
    </i>
    <i>
      <x v="45"/>
    </i>
    <i>
      <x v="7"/>
    </i>
    <i>
      <x v="42"/>
    </i>
    <i>
      <x v="39"/>
    </i>
    <i>
      <x v="10"/>
    </i>
    <i>
      <x v="6"/>
    </i>
    <i>
      <x v="9"/>
    </i>
    <i>
      <x v="23"/>
    </i>
    <i>
      <x v="21"/>
    </i>
    <i>
      <x v="18"/>
    </i>
    <i>
      <x v="47"/>
    </i>
    <i>
      <x v="3"/>
    </i>
    <i>
      <x v="35"/>
    </i>
    <i>
      <x v="32"/>
    </i>
    <i>
      <x v="8"/>
    </i>
    <i>
      <x v="33"/>
    </i>
    <i>
      <x v="4"/>
    </i>
    <i>
      <x v="2"/>
    </i>
    <i>
      <x v="43"/>
    </i>
    <i>
      <x v="27"/>
    </i>
    <i>
      <x v="34"/>
    </i>
    <i>
      <x v="14"/>
    </i>
    <i>
      <x v="37"/>
    </i>
    <i>
      <x v="17"/>
    </i>
    <i>
      <x v="5"/>
    </i>
    <i>
      <x v="25"/>
    </i>
    <i>
      <x v="19"/>
    </i>
    <i>
      <x v="31"/>
    </i>
    <i>
      <x v="29"/>
    </i>
    <i t="grand">
      <x/>
    </i>
  </rowItems>
  <colItems count="1">
    <i/>
  </colItems>
  <dataFields count="1">
    <dataField name="Suma de % DESV REAL" fld="7" baseField="0" baseItem="0"/>
  </dataFields>
  <formats count="4">
    <format dxfId="13">
      <pivotArea outline="0" collapsedLevelsAreSubtotals="1" fieldPosition="0"/>
    </format>
    <format dxfId="12">
      <pivotArea outline="0" collapsedLevelsAreSubtotals="1" fieldPosition="0"/>
    </format>
    <format dxfId="11">
      <pivotArea collapsedLevelsAreSubtotals="1" fieldPosition="0">
        <references count="1">
          <reference field="0" count="11">
            <x v="6"/>
            <x v="7"/>
            <x v="9"/>
            <x v="10"/>
            <x v="18"/>
            <x v="21"/>
            <x v="23"/>
            <x v="39"/>
            <x v="41"/>
            <x v="42"/>
            <x v="45"/>
          </reference>
        </references>
      </pivotArea>
    </format>
    <format dxfId="10">
      <pivotArea dataOnly="0" labelOnly="1" fieldPosition="0">
        <references count="1">
          <reference field="0" count="11">
            <x v="6"/>
            <x v="7"/>
            <x v="9"/>
            <x v="10"/>
            <x v="18"/>
            <x v="21"/>
            <x v="23"/>
            <x v="39"/>
            <x v="41"/>
            <x v="42"/>
            <x v="45"/>
          </reference>
        </references>
      </pivotArea>
    </format>
  </formats>
  <pivotTableStyleInfo name="PivotStyleLight16" showRowHeaders="1" showColHeaders="1" showRowStripes="0" showColStripes="0" showLastColumn="1"/>
  <filters count="1">
    <filter fld="0" type="valueLessThan" evalOrder="-1" id="6" iMeasureFld="0">
      <autoFilter ref="A1">
        <filterColumn colId="0">
          <customFilters>
            <customFilter operator="lessThan" val="0"/>
          </customFilters>
        </filterColumn>
      </autoFilter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5720F4A-AA2F-4BF0-B9BC-5E0D1E3CA48D}" name="TablaDinámica1" cacheId="2" applyNumberFormats="0" applyBorderFormats="0" applyFontFormats="0" applyPatternFormats="0" applyAlignmentFormats="0" applyWidthHeightFormats="1" dataCaption="Valores" updatedVersion="7" minRefreshableVersion="3" useAutoFormatting="1" itemPrintTitles="1" createdVersion="7" indent="0" outline="1" outlineData="1" multipleFieldFilters="0">
  <location ref="A61:B80" firstHeaderRow="1" firstDataRow="1" firstDataCol="1"/>
  <pivotFields count="8">
    <pivotField axis="axisRow" showAll="0" measureFilter="1" sortType="descending">
      <items count="51">
        <item x="9"/>
        <item x="10"/>
        <item x="11"/>
        <item x="12"/>
        <item x="13"/>
        <item x="14"/>
        <item x="15"/>
        <item x="16"/>
        <item x="17"/>
        <item x="18"/>
        <item x="0"/>
        <item x="19"/>
        <item x="20"/>
        <item x="21"/>
        <item x="22"/>
        <item x="23"/>
        <item x="24"/>
        <item x="25"/>
        <item x="26"/>
        <item x="27"/>
        <item x="28"/>
        <item x="1"/>
        <item x="29"/>
        <item x="30"/>
        <item x="31"/>
        <item x="32"/>
        <item x="33"/>
        <item x="34"/>
        <item x="35"/>
        <item x="36"/>
        <item x="37"/>
        <item x="38"/>
        <item x="2"/>
        <item x="39"/>
        <item x="40"/>
        <item x="41"/>
        <item x="42"/>
        <item x="43"/>
        <item x="44"/>
        <item x="46"/>
        <item x="47"/>
        <item x="48"/>
        <item x="3"/>
        <item x="4"/>
        <item x="5"/>
        <item x="6"/>
        <item x="7"/>
        <item x="8"/>
        <item m="1" x="49"/>
        <item x="45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44" showAll="0"/>
    <pivotField numFmtId="44" showAll="0"/>
    <pivotField numFmtId="44" showAll="0"/>
    <pivotField showAll="0"/>
    <pivotField showAll="0"/>
    <pivotField numFmtId="10" showAll="0"/>
    <pivotField dataField="1" numFmtId="10" showAll="0"/>
  </pivotFields>
  <rowFields count="1">
    <field x="0"/>
  </rowFields>
  <rowItems count="19">
    <i>
      <x v="30"/>
    </i>
    <i>
      <x v="12"/>
    </i>
    <i>
      <x v="13"/>
    </i>
    <i>
      <x v="44"/>
    </i>
    <i>
      <x v="16"/>
    </i>
    <i>
      <x v="11"/>
    </i>
    <i>
      <x v="20"/>
    </i>
    <i>
      <x v="36"/>
    </i>
    <i>
      <x v="1"/>
    </i>
    <i>
      <x v="46"/>
    </i>
    <i>
      <x v="15"/>
    </i>
    <i>
      <x/>
    </i>
    <i>
      <x v="28"/>
    </i>
    <i>
      <x v="26"/>
    </i>
    <i>
      <x v="40"/>
    </i>
    <i>
      <x v="38"/>
    </i>
    <i>
      <x v="24"/>
    </i>
    <i>
      <x v="22"/>
    </i>
    <i t="grand">
      <x/>
    </i>
  </rowItems>
  <colItems count="1">
    <i/>
  </colItems>
  <dataFields count="1">
    <dataField name="Suma de % DESV REAL" fld="7" baseField="0" baseItem="0"/>
  </dataFields>
  <formats count="4">
    <format dxfId="17">
      <pivotArea outline="0" collapsedLevelsAreSubtotals="1" fieldPosition="0"/>
    </format>
    <format dxfId="16">
      <pivotArea outline="0" collapsedLevelsAreSubtotals="1" fieldPosition="0"/>
    </format>
    <format dxfId="15">
      <pivotArea collapsedLevelsAreSubtotals="1" fieldPosition="0">
        <references count="1">
          <reference field="0" count="6">
            <x v="11"/>
            <x v="12"/>
            <x v="13"/>
            <x v="16"/>
            <x v="30"/>
            <x v="44"/>
          </reference>
        </references>
      </pivotArea>
    </format>
    <format dxfId="14">
      <pivotArea dataOnly="0" labelOnly="1" fieldPosition="0">
        <references count="1">
          <reference field="0" count="6">
            <x v="11"/>
            <x v="12"/>
            <x v="13"/>
            <x v="16"/>
            <x v="30"/>
            <x v="44"/>
          </reference>
        </references>
      </pivotArea>
    </format>
  </formats>
  <pivotTableStyleInfo name="PivotStyleLight16" showRowHeaders="1" showColHeaders="1" showRowStripes="0" showColStripes="0" showLastColumn="1"/>
  <filters count="1">
    <filter fld="0" type="valueGreaterThan" evalOrder="-1" id="2" iMeasureFld="0">
      <autoFilter ref="A1">
        <filterColumn colId="0">
          <customFilters>
            <customFilter operator="greaterThan" val="0"/>
          </customFilters>
        </filterColumn>
      </autoFilter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D59CF920-BEDE-42FF-A271-8BDAF7696E18}" name="tablacapitulos" displayName="tablacapitulos" ref="A4:H53" totalsRowShown="0" headerRowDxfId="9" dataDxfId="8" headerRowCellStyle="Moneda" dataCellStyle="Porcentaje">
  <autoFilter ref="A4:H53" xr:uid="{D59CF920-BEDE-42FF-A271-8BDAF7696E18}"/>
  <tableColumns count="8">
    <tableColumn id="1" xr3:uid="{93FD487D-3A56-47D0-8ACA-BD2E45F8AF60}" name="Descripción" dataDxfId="7"/>
    <tableColumn id="2" xr3:uid="{2C1C9FA1-BD27-4D30-A3DA-21F7F77F38B2}" name="Presupuesto" dataDxfId="6" dataCellStyle="Moneda"/>
    <tableColumn id="3" xr3:uid="{3748C942-8CA6-48BD-887D-13F25EF5D4BF}" name="Proyectado" dataDxfId="5" dataCellStyle="Moneda"/>
    <tableColumn id="4" xr3:uid="{56ADB6A0-BA24-4AD9-9FFF-25355648B04E}" name="Diferencias" dataDxfId="4" dataCellStyle="Moneda">
      <calculatedColumnFormula>B5-C5</calculatedColumnFormula>
    </tableColumn>
    <tableColumn id="5" xr3:uid="{0F0EF36E-B12C-4EDA-B955-37ACA9A5293A}" name="% EN PPTO" dataDxfId="3" dataCellStyle="Porcentaje">
      <calculatedColumnFormula>B5/$B$54</calculatedColumnFormula>
    </tableColumn>
    <tableColumn id="6" xr3:uid="{C4AB8FA7-1E49-45F8-A86C-C7142F50EF5D}" name="% EN PROY" dataDxfId="2" dataCellStyle="Porcentaje">
      <calculatedColumnFormula>C5/$C$54</calculatedColumnFormula>
    </tableColumn>
    <tableColumn id="7" xr3:uid="{898D8F5C-490D-4A34-9C27-668ADD86425C}" name="% DESVIACION" dataDxfId="1" dataCellStyle="Porcentaje">
      <calculatedColumnFormula>tablacapitulos[[#This Row],[Diferencias]]/tablacapitulos[[#This Row],[Presupuesto]]</calculatedColumnFormula>
    </tableColumn>
    <tableColumn id="8" xr3:uid="{C841188F-686C-4806-B74D-4AA71DAF7037}" name="% DESV REAL" dataDxfId="0" dataCellStyle="Porcentaje">
      <calculatedColumnFormula>tablacapitulos[[#This Row],[% DESVIACION]]*tablacapitulos[[#This Row],[% EN PPTO]]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2.xml"/><Relationship Id="rId3" Type="http://schemas.openxmlformats.org/officeDocument/2006/relationships/printerSettings" Target="../printerSettings/printerSettings1.bin"/><Relationship Id="rId7" Type="http://schemas.openxmlformats.org/officeDocument/2006/relationships/image" Target="../media/image1.emf"/><Relationship Id="rId12" Type="http://schemas.openxmlformats.org/officeDocument/2006/relationships/table" Target="../tables/table1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control" Target="../activeX/activeX1.xml"/><Relationship Id="rId11" Type="http://schemas.openxmlformats.org/officeDocument/2006/relationships/image" Target="../media/image3.emf"/><Relationship Id="rId5" Type="http://schemas.openxmlformats.org/officeDocument/2006/relationships/vmlDrawing" Target="../drawings/vmlDrawing1.vml"/><Relationship Id="rId10" Type="http://schemas.openxmlformats.org/officeDocument/2006/relationships/control" Target="../activeX/activeX3.xml"/><Relationship Id="rId4" Type="http://schemas.openxmlformats.org/officeDocument/2006/relationships/drawing" Target="../drawings/drawing1.xml"/><Relationship Id="rId9" Type="http://schemas.openxmlformats.org/officeDocument/2006/relationships/image" Target="../media/image2.emf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6.xml"/><Relationship Id="rId3" Type="http://schemas.openxmlformats.org/officeDocument/2006/relationships/vmlDrawing" Target="../drawings/vmlDrawing2.vml"/><Relationship Id="rId7" Type="http://schemas.openxmlformats.org/officeDocument/2006/relationships/image" Target="../media/image5.emf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control" Target="../activeX/activeX5.xml"/><Relationship Id="rId5" Type="http://schemas.openxmlformats.org/officeDocument/2006/relationships/image" Target="../media/image4.emf"/><Relationship Id="rId4" Type="http://schemas.openxmlformats.org/officeDocument/2006/relationships/control" Target="../activeX/activeX4.xml"/><Relationship Id="rId9" Type="http://schemas.openxmlformats.org/officeDocument/2006/relationships/image" Target="../media/image6.emf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emf"/><Relationship Id="rId3" Type="http://schemas.openxmlformats.org/officeDocument/2006/relationships/control" Target="../activeX/activeX7.xml"/><Relationship Id="rId7" Type="http://schemas.openxmlformats.org/officeDocument/2006/relationships/control" Target="../activeX/activeX9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3.xml"/><Relationship Id="rId6" Type="http://schemas.openxmlformats.org/officeDocument/2006/relationships/image" Target="../media/image8.emf"/><Relationship Id="rId5" Type="http://schemas.openxmlformats.org/officeDocument/2006/relationships/control" Target="../activeX/activeX8.xml"/><Relationship Id="rId4" Type="http://schemas.openxmlformats.org/officeDocument/2006/relationships/image" Target="../media/image7.emf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emf"/><Relationship Id="rId3" Type="http://schemas.openxmlformats.org/officeDocument/2006/relationships/control" Target="../activeX/activeX10.xml"/><Relationship Id="rId7" Type="http://schemas.openxmlformats.org/officeDocument/2006/relationships/control" Target="../activeX/activeX12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4.xml"/><Relationship Id="rId6" Type="http://schemas.openxmlformats.org/officeDocument/2006/relationships/image" Target="../media/image10.emf"/><Relationship Id="rId5" Type="http://schemas.openxmlformats.org/officeDocument/2006/relationships/control" Target="../activeX/activeX11.xml"/><Relationship Id="rId4" Type="http://schemas.openxmlformats.org/officeDocument/2006/relationships/image" Target="../media/image9.emf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emf"/><Relationship Id="rId3" Type="http://schemas.openxmlformats.org/officeDocument/2006/relationships/control" Target="../activeX/activeX13.xml"/><Relationship Id="rId7" Type="http://schemas.openxmlformats.org/officeDocument/2006/relationships/control" Target="../activeX/activeX15.xml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5.xml"/><Relationship Id="rId6" Type="http://schemas.openxmlformats.org/officeDocument/2006/relationships/image" Target="../media/image12.emf"/><Relationship Id="rId5" Type="http://schemas.openxmlformats.org/officeDocument/2006/relationships/control" Target="../activeX/activeX14.xml"/><Relationship Id="rId4" Type="http://schemas.openxmlformats.org/officeDocument/2006/relationships/image" Target="../media/image11.emf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emf"/><Relationship Id="rId3" Type="http://schemas.openxmlformats.org/officeDocument/2006/relationships/control" Target="../activeX/activeX16.xml"/><Relationship Id="rId7" Type="http://schemas.openxmlformats.org/officeDocument/2006/relationships/control" Target="../activeX/activeX18.xml"/><Relationship Id="rId2" Type="http://schemas.openxmlformats.org/officeDocument/2006/relationships/vmlDrawing" Target="../drawings/vmlDrawing6.vml"/><Relationship Id="rId1" Type="http://schemas.openxmlformats.org/officeDocument/2006/relationships/drawing" Target="../drawings/drawing6.xml"/><Relationship Id="rId6" Type="http://schemas.openxmlformats.org/officeDocument/2006/relationships/image" Target="../media/image14.emf"/><Relationship Id="rId5" Type="http://schemas.openxmlformats.org/officeDocument/2006/relationships/control" Target="../activeX/activeX17.xml"/><Relationship Id="rId4" Type="http://schemas.openxmlformats.org/officeDocument/2006/relationships/image" Target="../media/image13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3C11F4-BB3D-45AC-B9FB-137D333C7934}">
  <sheetPr codeName="Hoja4"/>
  <dimension ref="A2:J95"/>
  <sheetViews>
    <sheetView tabSelected="1" zoomScale="85" zoomScaleNormal="85" workbookViewId="0">
      <selection activeCell="E57" sqref="E57"/>
    </sheetView>
  </sheetViews>
  <sheetFormatPr baseColWidth="10" defaultColWidth="11.44140625" defaultRowHeight="14.4" x14ac:dyDescent="0.3"/>
  <cols>
    <col min="1" max="1" width="39.5546875" style="1" bestFit="1" customWidth="1"/>
    <col min="2" max="2" width="20.44140625" style="17" bestFit="1" customWidth="1"/>
    <col min="3" max="3" width="19" style="17" bestFit="1" customWidth="1"/>
    <col min="4" max="4" width="15.88671875" style="17" bestFit="1" customWidth="1"/>
    <col min="5" max="5" width="37.21875" style="21" bestFit="1" customWidth="1"/>
    <col min="6" max="6" width="20.88671875" style="21" bestFit="1" customWidth="1"/>
    <col min="7" max="7" width="17.44140625" style="22" customWidth="1"/>
    <col min="8" max="8" width="11.5546875"/>
    <col min="9" max="9" width="13.6640625" style="1" bestFit="1" customWidth="1"/>
    <col min="10" max="10" width="13.6640625" style="30" bestFit="1" customWidth="1"/>
    <col min="11" max="16384" width="11.44140625" style="1"/>
  </cols>
  <sheetData>
    <row r="2" spans="1:9" ht="12" customHeight="1" x14ac:dyDescent="0.3">
      <c r="A2" s="35" t="s">
        <v>91</v>
      </c>
      <c r="B2" s="35"/>
      <c r="C2" s="35"/>
      <c r="D2" s="35"/>
    </row>
    <row r="3" spans="1:9" ht="12" customHeight="1" x14ac:dyDescent="0.3">
      <c r="A3" s="35"/>
      <c r="B3" s="35"/>
      <c r="C3" s="35"/>
      <c r="D3" s="35"/>
    </row>
    <row r="4" spans="1:9" ht="24" x14ac:dyDescent="0.25">
      <c r="A4" s="23" t="s">
        <v>5</v>
      </c>
      <c r="B4" s="24" t="s">
        <v>6</v>
      </c>
      <c r="C4" s="24" t="s">
        <v>7</v>
      </c>
      <c r="D4" s="24" t="s">
        <v>8</v>
      </c>
      <c r="E4" s="24" t="s">
        <v>94</v>
      </c>
      <c r="F4" s="24" t="s">
        <v>93</v>
      </c>
      <c r="G4" s="25" t="s">
        <v>98</v>
      </c>
      <c r="H4" s="24" t="s">
        <v>99</v>
      </c>
    </row>
    <row r="5" spans="1:9" ht="12" x14ac:dyDescent="0.25">
      <c r="A5" s="8" t="s">
        <v>22</v>
      </c>
      <c r="B5" s="18">
        <v>616846375.23000002</v>
      </c>
      <c r="C5" s="18">
        <v>721103115.06999993</v>
      </c>
      <c r="D5" s="18">
        <f>B5-C5</f>
        <v>-104256739.83999991</v>
      </c>
      <c r="E5" s="22">
        <f t="shared" ref="E5:E49" si="0">B5/$B$54</f>
        <v>3.2751877520911063E-2</v>
      </c>
      <c r="F5" s="22">
        <f t="shared" ref="F5:F49" si="1">C5/$C$54</f>
        <v>3.70331391444595E-2</v>
      </c>
      <c r="G5" s="22">
        <f>tablacapitulos[[#This Row],[Diferencias]]/tablacapitulos[[#This Row],[Presupuesto]]</f>
        <v>-0.16901572908023701</v>
      </c>
      <c r="H5" s="22">
        <f>tablacapitulos[[#This Row],[% DESVIACION]]*tablacapitulos[[#This Row],[% EN PPTO]]</f>
        <v>-5.5355824579434087E-3</v>
      </c>
      <c r="I5" s="20"/>
    </row>
    <row r="6" spans="1:9" ht="12" x14ac:dyDescent="0.25">
      <c r="A6" s="8" t="s">
        <v>25</v>
      </c>
      <c r="B6" s="18">
        <v>334165698.63</v>
      </c>
      <c r="C6" s="18">
        <v>415957146.45000005</v>
      </c>
      <c r="D6" s="18">
        <f t="shared" ref="D6:D53" si="2">B6-C6</f>
        <v>-81791447.820000052</v>
      </c>
      <c r="E6" s="22">
        <f t="shared" si="0"/>
        <v>1.7742754878211944E-2</v>
      </c>
      <c r="F6" s="22">
        <f t="shared" si="1"/>
        <v>2.1361991871467412E-2</v>
      </c>
      <c r="G6" s="22">
        <f>tablacapitulos[[#This Row],[Diferencias]]/tablacapitulos[[#This Row],[Presupuesto]]</f>
        <v>-0.24476314641306862</v>
      </c>
      <c r="H6" s="22">
        <f>tablacapitulos[[#This Row],[% DESVIACION]]*tablacapitulos[[#This Row],[% EN PPTO]]</f>
        <v>-4.3427725100269772E-3</v>
      </c>
      <c r="I6" s="20"/>
    </row>
    <row r="7" spans="1:9" ht="12" x14ac:dyDescent="0.25">
      <c r="A7" s="8" t="s">
        <v>76</v>
      </c>
      <c r="B7" s="18">
        <v>114165552.08</v>
      </c>
      <c r="C7" s="18">
        <v>140503840.83000001</v>
      </c>
      <c r="D7" s="18">
        <f t="shared" si="2"/>
        <v>-26338288.750000015</v>
      </c>
      <c r="E7" s="22">
        <f t="shared" si="0"/>
        <v>6.0616975781646806E-3</v>
      </c>
      <c r="F7" s="22">
        <f t="shared" si="1"/>
        <v>7.2157478993601044E-3</v>
      </c>
      <c r="G7" s="22">
        <f>tablacapitulos[[#This Row],[Diferencias]]/tablacapitulos[[#This Row],[Presupuesto]]</f>
        <v>-0.23070259171999455</v>
      </c>
      <c r="H7" s="22">
        <f>tablacapitulos[[#This Row],[% DESVIACION]]*tablacapitulos[[#This Row],[% EN PPTO]]</f>
        <v>-1.3984493415054062E-3</v>
      </c>
      <c r="I7" s="20"/>
    </row>
    <row r="8" spans="1:9" ht="12" x14ac:dyDescent="0.25">
      <c r="A8" s="8" t="s">
        <v>26</v>
      </c>
      <c r="B8" s="18">
        <v>640504628.17999995</v>
      </c>
      <c r="C8" s="18">
        <v>775582553.30999994</v>
      </c>
      <c r="D8" s="18">
        <f t="shared" si="2"/>
        <v>-135077925.13</v>
      </c>
      <c r="E8" s="22">
        <f t="shared" si="0"/>
        <v>3.4008028540179376E-2</v>
      </c>
      <c r="F8" s="22">
        <f t="shared" si="1"/>
        <v>3.9830997834416841E-2</v>
      </c>
      <c r="G8" s="22">
        <f>tablacapitulos[[#This Row],[Diferencias]]/tablacapitulos[[#This Row],[Presupuesto]]</f>
        <v>-0.21089297280150063</v>
      </c>
      <c r="H8" s="22">
        <f>tablacapitulos[[#This Row],[% DESVIACION]]*tablacapitulos[[#This Row],[% EN PPTO]]</f>
        <v>-7.1720542379567062E-3</v>
      </c>
      <c r="I8" s="20"/>
    </row>
    <row r="9" spans="1:9" ht="12" x14ac:dyDescent="0.25">
      <c r="A9" s="8" t="s">
        <v>27</v>
      </c>
      <c r="B9" s="18">
        <v>4269578057.1300001</v>
      </c>
      <c r="C9" s="18">
        <v>4291766871.4200001</v>
      </c>
      <c r="D9" s="18">
        <f t="shared" si="2"/>
        <v>-22188814.289999962</v>
      </c>
      <c r="E9" s="22">
        <f t="shared" si="0"/>
        <v>0.22669614868199731</v>
      </c>
      <c r="F9" s="22">
        <f t="shared" si="1"/>
        <v>0.22040897675147314</v>
      </c>
      <c r="G9" s="22">
        <f>tablacapitulos[[#This Row],[Diferencias]]/tablacapitulos[[#This Row],[Presupuesto]]</f>
        <v>-5.1969571683894286E-3</v>
      </c>
      <c r="H9" s="22">
        <f>tablacapitulos[[#This Row],[% DESVIACION]]*tablacapitulos[[#This Row],[% EN PPTO]]</f>
        <v>-1.1781301749391815E-3</v>
      </c>
      <c r="I9" s="20"/>
    </row>
    <row r="10" spans="1:9" ht="12" x14ac:dyDescent="0.25">
      <c r="A10" s="8" t="s">
        <v>28</v>
      </c>
      <c r="B10" s="18">
        <v>188435342.12</v>
      </c>
      <c r="C10" s="18">
        <v>87146996.929999992</v>
      </c>
      <c r="D10" s="18">
        <f t="shared" si="2"/>
        <v>101288345.19000001</v>
      </c>
      <c r="E10" s="22">
        <f t="shared" si="0"/>
        <v>1.0005102556408862E-2</v>
      </c>
      <c r="F10" s="22">
        <f t="shared" si="1"/>
        <v>4.4755414251915785E-3</v>
      </c>
      <c r="G10" s="22">
        <f>tablacapitulos[[#This Row],[Diferencias]]/tablacapitulos[[#This Row],[Presupuesto]]</f>
        <v>0.53752307847589031</v>
      </c>
      <c r="H10" s="22">
        <f>tablacapitulos[[#This Row],[% DESVIACION]]*tablacapitulos[[#This Row],[% EN PPTO]]</f>
        <v>5.3779735265878916E-3</v>
      </c>
      <c r="I10" s="20"/>
    </row>
    <row r="11" spans="1:9" ht="12" x14ac:dyDescent="0.25">
      <c r="A11" s="8" t="s">
        <v>29</v>
      </c>
      <c r="B11" s="18">
        <v>546846344.03999996</v>
      </c>
      <c r="C11" s="18">
        <v>730285262.89999998</v>
      </c>
      <c r="D11" s="18">
        <f t="shared" si="2"/>
        <v>-183438918.86000001</v>
      </c>
      <c r="E11" s="22">
        <f t="shared" si="0"/>
        <v>2.9035178290669181E-2</v>
      </c>
      <c r="F11" s="22">
        <f t="shared" si="1"/>
        <v>3.7504699662126072E-2</v>
      </c>
      <c r="G11" s="22">
        <f>tablacapitulos[[#This Row],[Diferencias]]/tablacapitulos[[#This Row],[Presupuesto]]</f>
        <v>-0.33544874325169133</v>
      </c>
      <c r="H11" s="22">
        <f>tablacapitulos[[#This Row],[% DESVIACION]]*tablacapitulos[[#This Row],[% EN PPTO]]</f>
        <v>-9.7398140676937684E-3</v>
      </c>
      <c r="I11" s="20"/>
    </row>
    <row r="12" spans="1:9" ht="12" x14ac:dyDescent="0.25">
      <c r="A12" s="8" t="s">
        <v>30</v>
      </c>
      <c r="B12" s="18">
        <v>82499347.200000003</v>
      </c>
      <c r="C12" s="18">
        <v>63386105.82</v>
      </c>
      <c r="D12" s="18">
        <f t="shared" si="2"/>
        <v>19113241.380000003</v>
      </c>
      <c r="E12" s="22">
        <f t="shared" si="0"/>
        <v>4.3803589087186168E-3</v>
      </c>
      <c r="F12" s="22">
        <f t="shared" si="1"/>
        <v>3.2552715798899652E-3</v>
      </c>
      <c r="G12" s="22">
        <f>tablacapitulos[[#This Row],[Diferencias]]/tablacapitulos[[#This Row],[Presupuesto]]</f>
        <v>0.23167748629167337</v>
      </c>
      <c r="H12" s="22">
        <f>tablacapitulos[[#This Row],[% DESVIACION]]*tablacapitulos[[#This Row],[% EN PPTO]]</f>
        <v>1.0148305410272666E-3</v>
      </c>
      <c r="I12" s="20"/>
    </row>
    <row r="13" spans="1:9" ht="12" x14ac:dyDescent="0.25">
      <c r="A13" s="8" t="s">
        <v>31</v>
      </c>
      <c r="B13" s="18">
        <v>115159120.41</v>
      </c>
      <c r="C13" s="18">
        <v>151894894.38000003</v>
      </c>
      <c r="D13" s="18">
        <f t="shared" si="2"/>
        <v>-36735773.970000029</v>
      </c>
      <c r="E13" s="22">
        <f t="shared" si="0"/>
        <v>6.1144517639061188E-3</v>
      </c>
      <c r="F13" s="22">
        <f t="shared" si="1"/>
        <v>7.8007494924792658E-3</v>
      </c>
      <c r="G13" s="22">
        <f>tablacapitulos[[#This Row],[Diferencias]]/tablacapitulos[[#This Row],[Presupuesto]]</f>
        <v>-0.31900012642689507</v>
      </c>
      <c r="H13" s="22">
        <f>tablacapitulos[[#This Row],[% DESVIACION]]*tablacapitulos[[#This Row],[% EN PPTO]]</f>
        <v>-1.9505108857172035E-3</v>
      </c>
      <c r="I13" s="20"/>
    </row>
    <row r="14" spans="1:9" ht="12" x14ac:dyDescent="0.25">
      <c r="A14" s="8" t="s">
        <v>32</v>
      </c>
      <c r="B14" s="18">
        <v>246104977.11000001</v>
      </c>
      <c r="C14" s="18">
        <v>228388673.44</v>
      </c>
      <c r="D14" s="18">
        <f t="shared" si="2"/>
        <v>17716303.670000017</v>
      </c>
      <c r="E14" s="22">
        <f t="shared" si="0"/>
        <v>1.3067111020289136E-2</v>
      </c>
      <c r="F14" s="22">
        <f t="shared" si="1"/>
        <v>1.1729181785188931E-2</v>
      </c>
      <c r="G14" s="22">
        <f>tablacapitulos[[#This Row],[Diferencias]]/tablacapitulos[[#This Row],[Presupuesto]]</f>
        <v>7.1986775229179831E-2</v>
      </c>
      <c r="H14" s="22">
        <f>tablacapitulos[[#This Row],[% DESVIACION]]*tablacapitulos[[#This Row],[% EN PPTO]]</f>
        <v>9.4065918391229278E-4</v>
      </c>
      <c r="I14" s="20"/>
    </row>
    <row r="15" spans="1:9" ht="12" x14ac:dyDescent="0.25">
      <c r="A15" s="8" t="s">
        <v>33</v>
      </c>
      <c r="B15" s="18">
        <v>132389950.78000002</v>
      </c>
      <c r="C15" s="18">
        <v>112974310.61</v>
      </c>
      <c r="D15" s="18">
        <f t="shared" si="2"/>
        <v>19415640.170000017</v>
      </c>
      <c r="E15" s="22">
        <f t="shared" si="0"/>
        <v>7.0293344130120854E-3</v>
      </c>
      <c r="F15" s="22">
        <f t="shared" si="1"/>
        <v>5.8019349481847433E-3</v>
      </c>
      <c r="G15" s="22">
        <f>tablacapitulos[[#This Row],[Diferencias]]/tablacapitulos[[#This Row],[Presupuesto]]</f>
        <v>0.14665493910685184</v>
      </c>
      <c r="H15" s="22">
        <f>tablacapitulos[[#This Row],[% DESVIACION]]*tablacapitulos[[#This Row],[% EN PPTO]]</f>
        <v>1.0308866103019856E-3</v>
      </c>
      <c r="I15" s="20"/>
    </row>
    <row r="16" spans="1:9" ht="12" x14ac:dyDescent="0.25">
      <c r="A16" s="8" t="s">
        <v>34</v>
      </c>
      <c r="B16" s="18">
        <v>1106452280.04</v>
      </c>
      <c r="C16" s="18">
        <v>1129556762.47</v>
      </c>
      <c r="D16" s="18">
        <f t="shared" si="2"/>
        <v>-23104482.430000067</v>
      </c>
      <c r="E16" s="22">
        <f t="shared" si="0"/>
        <v>5.8747835788272022E-2</v>
      </c>
      <c r="F16" s="22">
        <f t="shared" si="1"/>
        <v>5.8009779575083395E-2</v>
      </c>
      <c r="G16" s="22">
        <f>tablacapitulos[[#This Row],[Diferencias]]/tablacapitulos[[#This Row],[Presupuesto]]</f>
        <v>-2.0881589605622038E-2</v>
      </c>
      <c r="H16" s="22">
        <f>tablacapitulos[[#This Row],[% DESVIACION]]*tablacapitulos[[#This Row],[% EN PPTO]]</f>
        <v>-1.2267481971491715E-3</v>
      </c>
      <c r="I16" s="20"/>
    </row>
    <row r="17" spans="1:9" ht="12" x14ac:dyDescent="0.25">
      <c r="A17" s="8" t="s">
        <v>35</v>
      </c>
      <c r="B17" s="18">
        <v>187030624.31</v>
      </c>
      <c r="C17" s="18">
        <v>223121086.13000003</v>
      </c>
      <c r="D17" s="18">
        <f t="shared" si="2"/>
        <v>-36090461.820000023</v>
      </c>
      <c r="E17" s="22">
        <f t="shared" si="0"/>
        <v>9.9305181095967893E-3</v>
      </c>
      <c r="F17" s="22">
        <f t="shared" si="1"/>
        <v>1.1458658347236673E-2</v>
      </c>
      <c r="G17" s="22">
        <f>tablacapitulos[[#This Row],[Diferencias]]/tablacapitulos[[#This Row],[Presupuesto]]</f>
        <v>-0.19296552077044191</v>
      </c>
      <c r="H17" s="22">
        <f>tablacapitulos[[#This Row],[% DESVIACION]]*tablacapitulos[[#This Row],[% EN PPTO]]</f>
        <v>-1.9162475985386488E-3</v>
      </c>
      <c r="I17" s="20"/>
    </row>
    <row r="18" spans="1:9" ht="12" x14ac:dyDescent="0.25">
      <c r="A18" s="8" t="s">
        <v>36</v>
      </c>
      <c r="B18" s="18">
        <v>248505152.67000002</v>
      </c>
      <c r="C18" s="18">
        <v>272572032.77000004</v>
      </c>
      <c r="D18" s="18">
        <f t="shared" si="2"/>
        <v>-24066880.100000024</v>
      </c>
      <c r="E18" s="22">
        <f t="shared" si="0"/>
        <v>1.3194549972881657E-2</v>
      </c>
      <c r="F18" s="22">
        <f t="shared" si="1"/>
        <v>1.3998272654084579E-2</v>
      </c>
      <c r="G18" s="22">
        <f>tablacapitulos[[#This Row],[Diferencias]]/tablacapitulos[[#This Row],[Presupuesto]]</f>
        <v>-9.6846603949333004E-2</v>
      </c>
      <c r="H18" s="22">
        <f>tablacapitulos[[#This Row],[% DESVIACION]]*tablacapitulos[[#This Row],[% EN PPTO]]</f>
        <v>-1.2778473555133524E-3</v>
      </c>
      <c r="I18" s="20"/>
    </row>
    <row r="19" spans="1:9" ht="12" x14ac:dyDescent="0.25">
      <c r="A19" s="8" t="s">
        <v>37</v>
      </c>
      <c r="B19" s="18">
        <v>254511171.18000001</v>
      </c>
      <c r="C19" s="18">
        <v>261523767.24000001</v>
      </c>
      <c r="D19" s="18">
        <f t="shared" si="2"/>
        <v>-7012596.0600000024</v>
      </c>
      <c r="E19" s="22">
        <f t="shared" si="0"/>
        <v>1.3513443607547986E-2</v>
      </c>
      <c r="F19" s="22">
        <f t="shared" si="1"/>
        <v>1.3430875362176182E-2</v>
      </c>
      <c r="G19" s="22">
        <f>tablacapitulos[[#This Row],[Diferencias]]/tablacapitulos[[#This Row],[Presupuesto]]</f>
        <v>-2.7553195513922754E-2</v>
      </c>
      <c r="H19" s="22">
        <f>tablacapitulos[[#This Row],[% DESVIACION]]*tablacapitulos[[#This Row],[% EN PPTO]]</f>
        <v>-3.7233855378513927E-4</v>
      </c>
      <c r="I19" s="20"/>
    </row>
    <row r="20" spans="1:9" ht="12" x14ac:dyDescent="0.25">
      <c r="A20" s="8" t="s">
        <v>38</v>
      </c>
      <c r="B20" s="18">
        <v>569344109.64999998</v>
      </c>
      <c r="C20" s="18">
        <v>663345156.87</v>
      </c>
      <c r="D20" s="18">
        <f t="shared" si="2"/>
        <v>-94001047.220000029</v>
      </c>
      <c r="E20" s="22">
        <f t="shared" si="0"/>
        <v>3.0229712445916736E-2</v>
      </c>
      <c r="F20" s="22">
        <f t="shared" si="1"/>
        <v>3.4066908021587648E-2</v>
      </c>
      <c r="G20" s="22">
        <f>tablacapitulos[[#This Row],[Diferencias]]/tablacapitulos[[#This Row],[Presupuesto]]</f>
        <v>-0.16510410071298792</v>
      </c>
      <c r="H20" s="22">
        <f>tablacapitulos[[#This Row],[% DESVIACION]]*tablacapitulos[[#This Row],[% EN PPTO]]</f>
        <v>-4.991049488195301E-3</v>
      </c>
      <c r="I20" s="20"/>
    </row>
    <row r="21" spans="1:9" ht="12" x14ac:dyDescent="0.25">
      <c r="A21" s="8" t="s">
        <v>39</v>
      </c>
      <c r="B21" s="18">
        <v>1252040295.45</v>
      </c>
      <c r="C21" s="18">
        <v>1413404157.3399999</v>
      </c>
      <c r="D21" s="18">
        <f t="shared" si="2"/>
        <v>-161363861.88999987</v>
      </c>
      <c r="E21" s="22">
        <f t="shared" si="0"/>
        <v>6.6477930412631142E-2</v>
      </c>
      <c r="F21" s="22">
        <f t="shared" si="1"/>
        <v>7.2587112345297036E-2</v>
      </c>
      <c r="G21" s="22">
        <f>tablacapitulos[[#This Row],[Diferencias]]/tablacapitulos[[#This Row],[Presupuesto]]</f>
        <v>-0.12888072570540035</v>
      </c>
      <c r="H21" s="22">
        <f>tablacapitulos[[#This Row],[% DESVIACION]]*tablacapitulos[[#This Row],[% EN PPTO]]</f>
        <v>-8.5677239149730064E-3</v>
      </c>
      <c r="I21" s="20"/>
    </row>
    <row r="22" spans="1:9" ht="12" x14ac:dyDescent="0.25">
      <c r="A22" s="8" t="s">
        <v>40</v>
      </c>
      <c r="B22" s="18">
        <v>403398138.56</v>
      </c>
      <c r="C22" s="18">
        <v>428603333.88999999</v>
      </c>
      <c r="D22" s="18">
        <f t="shared" si="2"/>
        <v>-25205195.329999983</v>
      </c>
      <c r="E22" s="22">
        <f t="shared" si="0"/>
        <v>2.1418698328825113E-2</v>
      </c>
      <c r="F22" s="22">
        <f t="shared" si="1"/>
        <v>2.2011452412304171E-2</v>
      </c>
      <c r="G22" s="22">
        <f>tablacapitulos[[#This Row],[Diferencias]]/tablacapitulos[[#This Row],[Presupuesto]]</f>
        <v>-6.2482180557338028E-2</v>
      </c>
      <c r="H22" s="22">
        <f>tablacapitulos[[#This Row],[% DESVIACION]]*tablacapitulos[[#This Row],[% EN PPTO]]</f>
        <v>-1.3382869762848049E-3</v>
      </c>
      <c r="I22" s="20"/>
    </row>
    <row r="23" spans="1:9" ht="12" x14ac:dyDescent="0.25">
      <c r="A23" s="8" t="s">
        <v>41</v>
      </c>
      <c r="B23" s="18">
        <v>1508154392.3399999</v>
      </c>
      <c r="C23" s="18">
        <v>1599991384.4000001</v>
      </c>
      <c r="D23" s="18">
        <f t="shared" si="2"/>
        <v>-91836992.060000181</v>
      </c>
      <c r="E23" s="22">
        <f t="shared" si="0"/>
        <v>8.0076482450149977E-2</v>
      </c>
      <c r="F23" s="22">
        <f t="shared" si="1"/>
        <v>8.2169529336549488E-2</v>
      </c>
      <c r="G23" s="22">
        <f>tablacapitulos[[#This Row],[Diferencias]]/tablacapitulos[[#This Row],[Presupuesto]]</f>
        <v>-6.0893627685895672E-2</v>
      </c>
      <c r="H23" s="22">
        <f>tablacapitulos[[#This Row],[% DESVIACION]]*tablacapitulos[[#This Row],[% EN PPTO]]</f>
        <v>-4.8761475087155913E-3</v>
      </c>
      <c r="I23" s="20"/>
    </row>
    <row r="24" spans="1:9" ht="12" x14ac:dyDescent="0.25">
      <c r="A24" s="8" t="s">
        <v>42</v>
      </c>
      <c r="B24" s="18">
        <v>532656298.19999999</v>
      </c>
      <c r="C24" s="18">
        <v>468905684.56999993</v>
      </c>
      <c r="D24" s="18">
        <f t="shared" si="2"/>
        <v>63750613.630000055</v>
      </c>
      <c r="E24" s="22">
        <f t="shared" si="0"/>
        <v>2.8281748162795765E-2</v>
      </c>
      <c r="F24" s="22">
        <f t="shared" si="1"/>
        <v>2.4081229299117862E-2</v>
      </c>
      <c r="G24" s="22">
        <f>tablacapitulos[[#This Row],[Diferencias]]/tablacapitulos[[#This Row],[Presupuesto]]</f>
        <v>0.11968433274032778</v>
      </c>
      <c r="H24" s="22">
        <f>tablacapitulos[[#This Row],[% DESVIACION]]*tablacapitulos[[#This Row],[% EN PPTO]]</f>
        <v>3.3848821575942021E-3</v>
      </c>
      <c r="I24" s="20"/>
    </row>
    <row r="25" spans="1:9" ht="12" x14ac:dyDescent="0.25">
      <c r="A25" s="8" t="s">
        <v>43</v>
      </c>
      <c r="B25" s="18">
        <v>686600165.65999997</v>
      </c>
      <c r="C25" s="18">
        <v>550573378.79999995</v>
      </c>
      <c r="D25" s="18">
        <f t="shared" si="2"/>
        <v>136026786.86000001</v>
      </c>
      <c r="E25" s="22">
        <f t="shared" si="0"/>
        <v>3.6455502430647824E-2</v>
      </c>
      <c r="F25" s="22">
        <f t="shared" si="1"/>
        <v>2.8275374381590807E-2</v>
      </c>
      <c r="G25" s="22">
        <f>tablacapitulos[[#This Row],[Diferencias]]/tablacapitulos[[#This Row],[Presupuesto]]</f>
        <v>0.19811644922812269</v>
      </c>
      <c r="H25" s="22">
        <f>tablacapitulos[[#This Row],[% DESVIACION]]*tablacapitulos[[#This Row],[% EN PPTO]]</f>
        <v>7.2224346963871431E-3</v>
      </c>
      <c r="I25" s="20"/>
    </row>
    <row r="26" spans="1:9" ht="12" x14ac:dyDescent="0.25">
      <c r="A26" s="8" t="s">
        <v>44</v>
      </c>
      <c r="B26" s="18">
        <v>438323967.04000002</v>
      </c>
      <c r="C26" s="18">
        <v>309862100.12</v>
      </c>
      <c r="D26" s="18">
        <f t="shared" si="2"/>
        <v>128461866.92000002</v>
      </c>
      <c r="E26" s="22">
        <f t="shared" si="0"/>
        <v>2.3273108928655247E-2</v>
      </c>
      <c r="F26" s="22">
        <f t="shared" si="1"/>
        <v>1.5913350018220994E-2</v>
      </c>
      <c r="G26" s="22">
        <f>tablacapitulos[[#This Row],[Diferencias]]/tablacapitulos[[#This Row],[Presupuesto]]</f>
        <v>0.29307516033746112</v>
      </c>
      <c r="H26" s="22">
        <f>tablacapitulos[[#This Row],[% DESVIACION]]*tablacapitulos[[#This Row],[% EN PPTO]]</f>
        <v>6.8207701308168342E-3</v>
      </c>
      <c r="I26" s="20"/>
    </row>
    <row r="27" spans="1:9" ht="12" x14ac:dyDescent="0.25">
      <c r="A27" s="8" t="s">
        <v>45</v>
      </c>
      <c r="B27" s="18">
        <v>143102720</v>
      </c>
      <c r="C27" s="18">
        <v>157940800.96000001</v>
      </c>
      <c r="D27" s="18">
        <f t="shared" si="2"/>
        <v>-14838080.960000008</v>
      </c>
      <c r="E27" s="22">
        <f t="shared" si="0"/>
        <v>7.5981361754807403E-3</v>
      </c>
      <c r="F27" s="22">
        <f t="shared" si="1"/>
        <v>8.1112444757242188E-3</v>
      </c>
      <c r="G27" s="22">
        <f>tablacapitulos[[#This Row],[Diferencias]]/tablacapitulos[[#This Row],[Presupuesto]]</f>
        <v>-0.10368832234635378</v>
      </c>
      <c r="H27" s="22">
        <f>tablacapitulos[[#This Row],[% DESVIACION]]*tablacapitulos[[#This Row],[% EN PPTO]]</f>
        <v>-7.8783799299473863E-4</v>
      </c>
      <c r="I27" s="20"/>
    </row>
    <row r="28" spans="1:9" ht="12" x14ac:dyDescent="0.25">
      <c r="A28" s="8" t="s">
        <v>46</v>
      </c>
      <c r="B28" s="18">
        <v>436476744.06999999</v>
      </c>
      <c r="C28" s="18">
        <v>418374989.79999995</v>
      </c>
      <c r="D28" s="18">
        <f t="shared" si="2"/>
        <v>18101754.270000041</v>
      </c>
      <c r="E28" s="22">
        <f t="shared" si="0"/>
        <v>2.3175029369632637E-2</v>
      </c>
      <c r="F28" s="22">
        <f t="shared" si="1"/>
        <v>2.1486163196398327E-2</v>
      </c>
      <c r="G28" s="22">
        <f>tablacapitulos[[#This Row],[Diferencias]]/tablacapitulos[[#This Row],[Presupuesto]]</f>
        <v>4.1472436999064881E-2</v>
      </c>
      <c r="H28" s="22">
        <f>tablacapitulos[[#This Row],[% DESVIACION]]*tablacapitulos[[#This Row],[% EN PPTO]]</f>
        <v>9.6112494548356779E-4</v>
      </c>
      <c r="I28" s="20"/>
    </row>
    <row r="29" spans="1:9" ht="12" x14ac:dyDescent="0.25">
      <c r="A29" s="8" t="s">
        <v>47</v>
      </c>
      <c r="B29" s="18">
        <v>610508194.89999998</v>
      </c>
      <c r="C29" s="18">
        <v>518139749.85000002</v>
      </c>
      <c r="D29" s="18">
        <f t="shared" si="2"/>
        <v>92368445.049999952</v>
      </c>
      <c r="E29" s="22">
        <f t="shared" si="0"/>
        <v>3.2415347528664276E-2</v>
      </c>
      <c r="F29" s="22">
        <f t="shared" si="1"/>
        <v>2.6609705396443629E-2</v>
      </c>
      <c r="G29" s="22">
        <f>tablacapitulos[[#This Row],[Diferencias]]/tablacapitulos[[#This Row],[Presupuesto]]</f>
        <v>0.15129763338415092</v>
      </c>
      <c r="H29" s="22">
        <f>tablacapitulos[[#This Row],[% DESVIACION]]*tablacapitulos[[#This Row],[% EN PPTO]]</f>
        <v>4.90436536641169E-3</v>
      </c>
      <c r="I29" s="20"/>
    </row>
    <row r="30" spans="1:9" ht="12" x14ac:dyDescent="0.25">
      <c r="A30" s="8" t="s">
        <v>77</v>
      </c>
      <c r="B30" s="18">
        <v>26568500</v>
      </c>
      <c r="C30" s="18">
        <v>33683237.840000004</v>
      </c>
      <c r="D30" s="18">
        <f t="shared" si="2"/>
        <v>-7114737.8400000036</v>
      </c>
      <c r="E30" s="22">
        <f t="shared" si="0"/>
        <v>1.4106725642829155E-3</v>
      </c>
      <c r="F30" s="22">
        <f t="shared" si="1"/>
        <v>1.7298441896809091E-3</v>
      </c>
      <c r="G30" s="22">
        <f>tablacapitulos[[#This Row],[Diferencias]]/tablacapitulos[[#This Row],[Presupuesto]]</f>
        <v>-0.267788465287841</v>
      </c>
      <c r="H30" s="22">
        <f>tablacapitulos[[#This Row],[% DESVIACION]]*tablacapitulos[[#This Row],[% EN PPTO]]</f>
        <v>-3.7776184101298517E-4</v>
      </c>
      <c r="I30" s="20"/>
    </row>
    <row r="31" spans="1:9" ht="12" x14ac:dyDescent="0.25">
      <c r="A31" s="8" t="s">
        <v>78</v>
      </c>
      <c r="B31" s="18">
        <v>410341116.66000003</v>
      </c>
      <c r="C31" s="18">
        <v>465269897.14999998</v>
      </c>
      <c r="D31" s="18">
        <f t="shared" si="2"/>
        <v>-54928780.48999995</v>
      </c>
      <c r="E31" s="22">
        <f t="shared" si="0"/>
        <v>2.1787340469709513E-2</v>
      </c>
      <c r="F31" s="22">
        <f t="shared" si="1"/>
        <v>2.3894508955507276E-2</v>
      </c>
      <c r="G31" s="22">
        <f>tablacapitulos[[#This Row],[Diferencias]]/tablacapitulos[[#This Row],[Presupuesto]]</f>
        <v>-0.13386126386041097</v>
      </c>
      <c r="H31" s="22">
        <f>tablacapitulos[[#This Row],[% DESVIACION]]*tablacapitulos[[#This Row],[% EN PPTO]]</f>
        <v>-2.9164809314323956E-3</v>
      </c>
      <c r="I31" s="20"/>
    </row>
    <row r="32" spans="1:9" ht="12" x14ac:dyDescent="0.25">
      <c r="A32" s="8" t="s">
        <v>64</v>
      </c>
      <c r="B32" s="18">
        <v>146237602.56999999</v>
      </c>
      <c r="C32" s="18">
        <v>150751336.83999997</v>
      </c>
      <c r="D32" s="18">
        <f t="shared" si="2"/>
        <v>-4513734.2699999809</v>
      </c>
      <c r="E32" s="22">
        <f t="shared" si="0"/>
        <v>7.7645848960990558E-3</v>
      </c>
      <c r="F32" s="22">
        <f t="shared" si="1"/>
        <v>7.7420206857199076E-3</v>
      </c>
      <c r="G32" s="22">
        <f>tablacapitulos[[#This Row],[Diferencias]]/tablacapitulos[[#This Row],[Presupuesto]]</f>
        <v>-3.0865756759376427E-2</v>
      </c>
      <c r="H32" s="22">
        <f>tablacapitulos[[#This Row],[% DESVIACION]]*tablacapitulos[[#This Row],[% EN PPTO]]</f>
        <v>-2.3965978874052155E-4</v>
      </c>
      <c r="I32" s="20"/>
    </row>
    <row r="33" spans="1:9" ht="12" x14ac:dyDescent="0.25">
      <c r="A33" s="8" t="s">
        <v>79</v>
      </c>
      <c r="B33" s="18">
        <v>128460954.09999999</v>
      </c>
      <c r="C33" s="18">
        <v>69788625.549999997</v>
      </c>
      <c r="D33" s="18">
        <f t="shared" si="2"/>
        <v>58672328.549999997</v>
      </c>
      <c r="E33" s="22">
        <f t="shared" si="0"/>
        <v>6.820721664018552E-3</v>
      </c>
      <c r="F33" s="22">
        <f t="shared" si="1"/>
        <v>3.5840808709345895E-3</v>
      </c>
      <c r="G33" s="22">
        <f>tablacapitulos[[#This Row],[Diferencias]]/tablacapitulos[[#This Row],[Presupuesto]]</f>
        <v>0.45673277892928243</v>
      </c>
      <c r="H33" s="22">
        <f>tablacapitulos[[#This Row],[% DESVIACION]]*tablacapitulos[[#This Row],[% EN PPTO]]</f>
        <v>3.1152471599103526E-3</v>
      </c>
      <c r="I33" s="20"/>
    </row>
    <row r="34" spans="1:9" ht="12" x14ac:dyDescent="0.25">
      <c r="A34" s="8" t="s">
        <v>65</v>
      </c>
      <c r="B34" s="18">
        <v>67169405.209999993</v>
      </c>
      <c r="C34" s="18">
        <v>62652075.229999997</v>
      </c>
      <c r="D34" s="18">
        <f t="shared" si="2"/>
        <v>4517329.9799999967</v>
      </c>
      <c r="E34" s="22">
        <f t="shared" si="0"/>
        <v>3.5664052200519002E-3</v>
      </c>
      <c r="F34" s="22">
        <f t="shared" si="1"/>
        <v>3.2175745343389676E-3</v>
      </c>
      <c r="G34" s="22">
        <f>tablacapitulos[[#This Row],[Diferencias]]/tablacapitulos[[#This Row],[Presupuesto]]</f>
        <v>6.7252791146161131E-2</v>
      </c>
      <c r="H34" s="22">
        <f>tablacapitulos[[#This Row],[% DESVIACION]]*tablacapitulos[[#This Row],[% EN PPTO]]</f>
        <v>2.3985070540672929E-4</v>
      </c>
      <c r="I34" s="20"/>
    </row>
    <row r="35" spans="1:9" ht="12" x14ac:dyDescent="0.25">
      <c r="A35" s="8" t="s">
        <v>80</v>
      </c>
      <c r="B35" s="18">
        <v>224344991.03999999</v>
      </c>
      <c r="C35" s="18">
        <v>314444247.82999998</v>
      </c>
      <c r="D35" s="18">
        <f t="shared" si="2"/>
        <v>-90099256.789999992</v>
      </c>
      <c r="E35" s="22">
        <f t="shared" si="0"/>
        <v>1.1911749771135911E-2</v>
      </c>
      <c r="F35" s="22">
        <f t="shared" si="1"/>
        <v>1.6148671860796066E-2</v>
      </c>
      <c r="G35" s="22">
        <f>tablacapitulos[[#This Row],[Diferencias]]/tablacapitulos[[#This Row],[Presupuesto]]</f>
        <v>-0.40161028945788046</v>
      </c>
      <c r="H35" s="22">
        <f>tablacapitulos[[#This Row],[% DESVIACION]]*tablacapitulos[[#This Row],[% EN PPTO]]</f>
        <v>-4.7838812735357351E-3</v>
      </c>
      <c r="I35" s="20"/>
    </row>
    <row r="36" spans="1:9" ht="12" x14ac:dyDescent="0.25">
      <c r="A36" s="8" t="s">
        <v>60</v>
      </c>
      <c r="B36" s="18">
        <v>184943296</v>
      </c>
      <c r="C36" s="18">
        <v>178790175.74000001</v>
      </c>
      <c r="D36" s="18">
        <f t="shared" si="2"/>
        <v>6153120.2599999905</v>
      </c>
      <c r="E36" s="22">
        <f t="shared" si="0"/>
        <v>9.819689994363787E-3</v>
      </c>
      <c r="F36" s="22">
        <f t="shared" si="1"/>
        <v>9.1819898118163708E-3</v>
      </c>
      <c r="G36" s="22">
        <f>tablacapitulos[[#This Row],[Diferencias]]/tablacapitulos[[#This Row],[Presupuesto]]</f>
        <v>3.3270307132408791E-2</v>
      </c>
      <c r="H36" s="22">
        <f>tablacapitulos[[#This Row],[% DESVIACION]]*tablacapitulos[[#This Row],[% EN PPTO]]</f>
        <v>3.2670410205752474E-4</v>
      </c>
      <c r="I36" s="20"/>
    </row>
    <row r="37" spans="1:9" ht="12" x14ac:dyDescent="0.25">
      <c r="A37" s="8" t="s">
        <v>81</v>
      </c>
      <c r="B37" s="18">
        <v>98767900</v>
      </c>
      <c r="C37" s="18">
        <v>103284053.16</v>
      </c>
      <c r="D37" s="18">
        <f t="shared" si="2"/>
        <v>-4516153.1599999964</v>
      </c>
      <c r="E37" s="22">
        <f t="shared" si="0"/>
        <v>5.244148776251522E-3</v>
      </c>
      <c r="F37" s="22">
        <f t="shared" si="1"/>
        <v>5.3042798348010636E-3</v>
      </c>
      <c r="G37" s="22">
        <f>tablacapitulos[[#This Row],[Diferencias]]/tablacapitulos[[#This Row],[Presupuesto]]</f>
        <v>-4.5724908193856467E-2</v>
      </c>
      <c r="H37" s="22">
        <f>tablacapitulos[[#This Row],[% DESVIACION]]*tablacapitulos[[#This Row],[% EN PPTO]]</f>
        <v>-2.3978822134902559E-4</v>
      </c>
      <c r="I37" s="20"/>
    </row>
    <row r="38" spans="1:9" ht="12" x14ac:dyDescent="0.25">
      <c r="A38" s="8" t="s">
        <v>48</v>
      </c>
      <c r="B38" s="18">
        <v>39174615.439999998</v>
      </c>
      <c r="C38" s="18">
        <v>30106694.550000001</v>
      </c>
      <c r="D38" s="18">
        <f t="shared" si="2"/>
        <v>9067920.8899999969</v>
      </c>
      <c r="E38" s="22">
        <f t="shared" si="0"/>
        <v>2.0800028310797329E-3</v>
      </c>
      <c r="F38" s="22">
        <f t="shared" si="1"/>
        <v>1.5461664013775047E-3</v>
      </c>
      <c r="G38" s="22">
        <f>tablacapitulos[[#This Row],[Diferencias]]/tablacapitulos[[#This Row],[Presupuesto]]</f>
        <v>0.23147440729541971</v>
      </c>
      <c r="H38" s="22">
        <f>tablacapitulos[[#This Row],[% DESVIACION]]*tablacapitulos[[#This Row],[% EN PPTO]]</f>
        <v>4.8146742249697617E-4</v>
      </c>
      <c r="I38" s="20"/>
    </row>
    <row r="39" spans="1:9" ht="12" x14ac:dyDescent="0.25">
      <c r="A39" s="8" t="s">
        <v>66</v>
      </c>
      <c r="B39" s="18">
        <v>10987500.67</v>
      </c>
      <c r="C39" s="18">
        <v>33064937.949999999</v>
      </c>
      <c r="D39" s="18">
        <f t="shared" si="2"/>
        <v>-22077437.280000001</v>
      </c>
      <c r="E39" s="22">
        <f t="shared" si="0"/>
        <v>5.8338881552248527E-4</v>
      </c>
      <c r="F39" s="22">
        <f t="shared" si="1"/>
        <v>1.6980906368521276E-3</v>
      </c>
      <c r="G39" s="22">
        <f>tablacapitulos[[#This Row],[Diferencias]]/tablacapitulos[[#This Row],[Presupuesto]]</f>
        <v>-2.0093229518774627</v>
      </c>
      <c r="H39" s="22">
        <f>tablacapitulos[[#This Row],[% DESVIACION]]*tablacapitulos[[#This Row],[% EN PPTO]]</f>
        <v>-1.1722165368979367E-3</v>
      </c>
      <c r="I39" s="20"/>
    </row>
    <row r="40" spans="1:9" ht="12" x14ac:dyDescent="0.25">
      <c r="A40" s="8" t="s">
        <v>82</v>
      </c>
      <c r="B40" s="18">
        <v>109134030.59999999</v>
      </c>
      <c r="C40" s="18">
        <v>98856930.150000006</v>
      </c>
      <c r="D40" s="18">
        <f t="shared" si="2"/>
        <v>10277100.449999988</v>
      </c>
      <c r="E40" s="22">
        <f t="shared" si="0"/>
        <v>5.7945455256048382E-3</v>
      </c>
      <c r="F40" s="22">
        <f t="shared" si="1"/>
        <v>5.0769194767431832E-3</v>
      </c>
      <c r="G40" s="22">
        <f>tablacapitulos[[#This Row],[Diferencias]]/tablacapitulos[[#This Row],[Presupuesto]]</f>
        <v>9.4169530745801935E-2</v>
      </c>
      <c r="H40" s="22">
        <f>tablacapitulos[[#This Row],[% DESVIACION]]*tablacapitulos[[#This Row],[% EN PPTO]]</f>
        <v>5.4566963303139383E-4</v>
      </c>
      <c r="I40" s="20"/>
    </row>
    <row r="41" spans="1:9" ht="12" x14ac:dyDescent="0.25">
      <c r="A41" s="8" t="s">
        <v>83</v>
      </c>
      <c r="B41" s="18">
        <v>28524500</v>
      </c>
      <c r="C41" s="18">
        <v>28538317.23</v>
      </c>
      <c r="D41" s="18">
        <f t="shared" si="2"/>
        <v>-13817.230000000447</v>
      </c>
      <c r="E41" s="22">
        <f t="shared" si="0"/>
        <v>1.5145277136416441E-3</v>
      </c>
      <c r="F41" s="22">
        <f t="shared" si="1"/>
        <v>1.4656204512786255E-3</v>
      </c>
      <c r="G41" s="22">
        <f>tablacapitulos[[#This Row],[Diferencias]]/tablacapitulos[[#This Row],[Presupuesto]]</f>
        <v>-4.8439867482341311E-4</v>
      </c>
      <c r="H41" s="22">
        <f>tablacapitulos[[#This Row],[% DESVIACION]]*tablacapitulos[[#This Row],[% EN PPTO]]</f>
        <v>-7.3363521747134611E-7</v>
      </c>
      <c r="I41" s="20"/>
    </row>
    <row r="42" spans="1:9" ht="12" x14ac:dyDescent="0.25">
      <c r="A42" s="8" t="s">
        <v>67</v>
      </c>
      <c r="B42" s="18">
        <v>839865524.84000003</v>
      </c>
      <c r="C42" s="18">
        <v>527216893.5</v>
      </c>
      <c r="D42" s="18">
        <f t="shared" si="2"/>
        <v>312648631.34000003</v>
      </c>
      <c r="E42" s="22">
        <f t="shared" si="0"/>
        <v>4.4593230840237856E-2</v>
      </c>
      <c r="F42" s="22">
        <f t="shared" si="1"/>
        <v>2.7075873295041686E-2</v>
      </c>
      <c r="G42" s="22">
        <f>tablacapitulos[[#This Row],[Diferencias]]/tablacapitulos[[#This Row],[Presupuesto]]</f>
        <v>0.37226034655912527</v>
      </c>
      <c r="H42" s="22">
        <f>tablacapitulos[[#This Row],[% DESVIACION]]*tablacapitulos[[#This Row],[% EN PPTO]]</f>
        <v>1.6600291566778017E-2</v>
      </c>
      <c r="I42" s="20"/>
    </row>
    <row r="43" spans="1:9" ht="12" x14ac:dyDescent="0.25">
      <c r="A43" s="8" t="s">
        <v>84</v>
      </c>
      <c r="B43" s="18">
        <v>20000000</v>
      </c>
      <c r="C43" s="18">
        <v>24234024.260000002</v>
      </c>
      <c r="D43" s="18">
        <f t="shared" si="2"/>
        <v>-4234024.2600000016</v>
      </c>
      <c r="E43" s="22">
        <f t="shared" si="0"/>
        <v>1.0619135926250374E-3</v>
      </c>
      <c r="F43" s="22">
        <f t="shared" si="1"/>
        <v>1.2445681812977155E-3</v>
      </c>
      <c r="G43" s="22">
        <f>tablacapitulos[[#This Row],[Diferencias]]/tablacapitulos[[#This Row],[Presupuesto]]</f>
        <v>-0.21170121300000008</v>
      </c>
      <c r="H43" s="22">
        <f>tablacapitulos[[#This Row],[% DESVIACION]]*tablacapitulos[[#This Row],[% EN PPTO]]</f>
        <v>-2.2480839565990835E-4</v>
      </c>
      <c r="I43" s="20"/>
    </row>
    <row r="44" spans="1:9" ht="12" x14ac:dyDescent="0.25">
      <c r="A44" s="8" t="s">
        <v>85</v>
      </c>
      <c r="B44" s="18">
        <v>82105397</v>
      </c>
      <c r="C44" s="18">
        <v>106299784.34</v>
      </c>
      <c r="D44" s="18">
        <f t="shared" si="2"/>
        <v>-24194387.340000004</v>
      </c>
      <c r="E44" s="22">
        <f t="shared" si="0"/>
        <v>4.3594418551087489E-3</v>
      </c>
      <c r="F44" s="22">
        <f t="shared" si="1"/>
        <v>5.4591564260641368E-3</v>
      </c>
      <c r="G44" s="22">
        <f>tablacapitulos[[#This Row],[Diferencias]]/tablacapitulos[[#This Row],[Presupuesto]]</f>
        <v>-0.29467475006545557</v>
      </c>
      <c r="H44" s="22">
        <f>tablacapitulos[[#This Row],[% DESVIACION]]*tablacapitulos[[#This Row],[% EN PPTO]]</f>
        <v>-1.2846174390790566E-3</v>
      </c>
      <c r="I44" s="20"/>
    </row>
    <row r="45" spans="1:9" ht="12" x14ac:dyDescent="0.25">
      <c r="A45" s="8" t="s">
        <v>86</v>
      </c>
      <c r="B45" s="18">
        <v>105436980</v>
      </c>
      <c r="C45" s="18">
        <v>122507596.51000001</v>
      </c>
      <c r="D45" s="18">
        <f t="shared" si="2"/>
        <v>-17070616.510000005</v>
      </c>
      <c r="E45" s="22">
        <f t="shared" si="0"/>
        <v>5.5982481113667111E-3</v>
      </c>
      <c r="F45" s="22">
        <f t="shared" si="1"/>
        <v>6.2915285941702306E-3</v>
      </c>
      <c r="G45" s="22">
        <f>tablacapitulos[[#This Row],[Diferencias]]/tablacapitulos[[#This Row],[Presupuesto]]</f>
        <v>-0.16190350396985959</v>
      </c>
      <c r="H45" s="22">
        <f>tablacapitulos[[#This Row],[% DESVIACION]]*tablacapitulos[[#This Row],[% EN PPTO]]</f>
        <v>-9.0637598532291924E-4</v>
      </c>
      <c r="I45" s="20"/>
    </row>
    <row r="46" spans="1:9" ht="12" x14ac:dyDescent="0.25">
      <c r="A46" s="8" t="s">
        <v>87</v>
      </c>
      <c r="B46" s="18">
        <v>252000000</v>
      </c>
      <c r="C46" s="18">
        <v>280516147.14999998</v>
      </c>
      <c r="D46" s="18">
        <f t="shared" si="2"/>
        <v>-28516147.149999976</v>
      </c>
      <c r="E46" s="22">
        <f t="shared" si="0"/>
        <v>1.3380111267075473E-2</v>
      </c>
      <c r="F46" s="22">
        <f t="shared" si="1"/>
        <v>1.4406252438203914E-2</v>
      </c>
      <c r="G46" s="22">
        <f>tablacapitulos[[#This Row],[Diferencias]]/tablacapitulos[[#This Row],[Presupuesto]]</f>
        <v>-0.1131593140873015</v>
      </c>
      <c r="H46" s="22">
        <f>tablacapitulos[[#This Row],[% DESVIACION]]*tablacapitulos[[#This Row],[% EN PPTO]]</f>
        <v>-1.514084213394035E-3</v>
      </c>
      <c r="I46" s="20"/>
    </row>
    <row r="47" spans="1:9" ht="12" x14ac:dyDescent="0.25">
      <c r="A47" s="8" t="s">
        <v>88</v>
      </c>
      <c r="B47" s="18">
        <v>70000000</v>
      </c>
      <c r="C47" s="18">
        <v>49681889.859999999</v>
      </c>
      <c r="D47" s="18">
        <f t="shared" si="2"/>
        <v>20318110.140000001</v>
      </c>
      <c r="E47" s="22">
        <f t="shared" si="0"/>
        <v>3.7166975741876312E-3</v>
      </c>
      <c r="F47" s="22">
        <f t="shared" si="1"/>
        <v>2.5514746805198425E-3</v>
      </c>
      <c r="G47" s="22">
        <f>tablacapitulos[[#This Row],[Diferencias]]/tablacapitulos[[#This Row],[Presupuesto]]</f>
        <v>0.29025871628571431</v>
      </c>
      <c r="H47" s="22">
        <f>tablacapitulos[[#This Row],[% DESVIACION]]*tablacapitulos[[#This Row],[% EN PPTO]]</f>
        <v>1.0788038667059303E-3</v>
      </c>
      <c r="I47" s="20"/>
    </row>
    <row r="48" spans="1:9" ht="12" x14ac:dyDescent="0.25">
      <c r="A48" s="8" t="s">
        <v>89</v>
      </c>
      <c r="B48" s="18">
        <v>20000002</v>
      </c>
      <c r="C48" s="18">
        <v>31500046.420000002</v>
      </c>
      <c r="D48" s="18">
        <f t="shared" si="2"/>
        <v>-11500044.420000002</v>
      </c>
      <c r="E48" s="22">
        <f t="shared" si="0"/>
        <v>1.0619136988163967E-3</v>
      </c>
      <c r="F48" s="22">
        <f t="shared" si="1"/>
        <v>1.617723703794502E-3</v>
      </c>
      <c r="G48" s="22">
        <f>tablacapitulos[[#This Row],[Diferencias]]/tablacapitulos[[#This Row],[Presupuesto]]</f>
        <v>-0.57500216349978372</v>
      </c>
      <c r="H48" s="22">
        <f>tablacapitulos[[#This Row],[% DESVIACION]]*tablacapitulos[[#This Row],[% EN PPTO]]</f>
        <v>-6.1060267426948586E-4</v>
      </c>
      <c r="I48" s="20"/>
    </row>
    <row r="49" spans="1:10" ht="12" x14ac:dyDescent="0.25">
      <c r="A49" s="8" t="s">
        <v>61</v>
      </c>
      <c r="B49" s="18">
        <v>25672601.760000002</v>
      </c>
      <c r="C49" s="18">
        <v>19270572.049999997</v>
      </c>
      <c r="D49" s="18">
        <f t="shared" si="2"/>
        <v>6402029.7100000046</v>
      </c>
      <c r="E49" s="22">
        <f t="shared" si="0"/>
        <v>1.3631042383496731E-3</v>
      </c>
      <c r="F49" s="22">
        <f t="shared" si="1"/>
        <v>9.8966397621469936E-4</v>
      </c>
      <c r="G49" s="22">
        <f>tablacapitulos[[#This Row],[Diferencias]]/tablacapitulos[[#This Row],[Presupuesto]]</f>
        <v>0.24937206481249152</v>
      </c>
      <c r="H49" s="22">
        <f>tablacapitulos[[#This Row],[% DESVIACION]]*tablacapitulos[[#This Row],[% EN PPTO]]</f>
        <v>3.3992011847191659E-4</v>
      </c>
      <c r="I49" s="20"/>
    </row>
    <row r="50" spans="1:10" ht="12" x14ac:dyDescent="0.25">
      <c r="A50" s="8" t="s">
        <v>108</v>
      </c>
      <c r="B50" s="18">
        <v>0</v>
      </c>
      <c r="C50" s="18">
        <v>0</v>
      </c>
      <c r="D50" s="18">
        <f>B50-C50</f>
        <v>0</v>
      </c>
      <c r="E50" s="22"/>
      <c r="F50" s="22"/>
      <c r="H50" s="22"/>
      <c r="I50" s="20"/>
    </row>
    <row r="51" spans="1:10" ht="12" x14ac:dyDescent="0.25">
      <c r="A51" s="8" t="s">
        <v>62</v>
      </c>
      <c r="B51" s="18">
        <v>59493977</v>
      </c>
      <c r="C51" s="18">
        <v>170990523.56999999</v>
      </c>
      <c r="D51" s="18">
        <f t="shared" si="2"/>
        <v>-111496546.56999999</v>
      </c>
      <c r="E51" s="22">
        <f>B51/$B$54</f>
        <v>3.1588731427810673E-3</v>
      </c>
      <c r="F51" s="22">
        <f>C51/$C$54</f>
        <v>8.7814290625233132E-3</v>
      </c>
      <c r="G51" s="22">
        <f>tablacapitulos[[#This Row],[Diferencias]]/tablacapitulos[[#This Row],[Presupuesto]]</f>
        <v>-1.8740812464091952</v>
      </c>
      <c r="H51" s="22">
        <f>tablacapitulos[[#This Row],[% DESVIACION]]*tablacapitulos[[#This Row],[% EN PPTO]]</f>
        <v>-5.919984916671674E-3</v>
      </c>
      <c r="I51" s="20"/>
    </row>
    <row r="52" spans="1:10" ht="12" x14ac:dyDescent="0.25">
      <c r="A52" s="8" t="s">
        <v>68</v>
      </c>
      <c r="B52" s="18">
        <v>40895554.119999997</v>
      </c>
      <c r="C52" s="18">
        <v>32404094.890000001</v>
      </c>
      <c r="D52" s="18">
        <f t="shared" si="2"/>
        <v>8491459.2299999967</v>
      </c>
      <c r="E52" s="22">
        <f>B52/$B$54</f>
        <v>2.1713772398980423E-3</v>
      </c>
      <c r="F52" s="22">
        <f>C52/$C$54</f>
        <v>1.6641522270988227E-3</v>
      </c>
      <c r="G52" s="22">
        <f>tablacapitulos[[#This Row],[Diferencias]]/tablacapitulos[[#This Row],[Presupuesto]]</f>
        <v>0.20763771057077432</v>
      </c>
      <c r="H52" s="22">
        <f>tablacapitulos[[#This Row],[% DESVIACION]]*tablacapitulos[[#This Row],[% EN PPTO]]</f>
        <v>4.5085979887791652E-4</v>
      </c>
      <c r="I52" s="20"/>
    </row>
    <row r="53" spans="1:10" ht="12" x14ac:dyDescent="0.25">
      <c r="A53" s="8" t="s">
        <v>90</v>
      </c>
      <c r="B53" s="18">
        <v>180000000</v>
      </c>
      <c r="C53" s="18">
        <v>403077124.85000002</v>
      </c>
      <c r="D53" s="18">
        <f t="shared" si="2"/>
        <v>-223077124.85000002</v>
      </c>
      <c r="E53" s="22">
        <f>B53/$B$54</f>
        <v>9.5572223336253381E-3</v>
      </c>
      <c r="F53" s="22">
        <f>C53/$C$54</f>
        <v>2.0700522489172285E-2</v>
      </c>
      <c r="G53" s="22">
        <f>tablacapitulos[[#This Row],[Diferencias]]/tablacapitulos[[#This Row],[Presupuesto]]</f>
        <v>-1.2393173602777778</v>
      </c>
      <c r="H53" s="22">
        <f>tablacapitulos[[#This Row],[% DESVIACION]]*tablacapitulos[[#This Row],[% EN PPTO]]</f>
        <v>-1.1844431554096377E-2</v>
      </c>
      <c r="I53" s="20"/>
    </row>
    <row r="54" spans="1:10" ht="12" x14ac:dyDescent="0.25">
      <c r="A54" s="8" t="s">
        <v>92</v>
      </c>
      <c r="B54" s="18">
        <v>18833924095.989998</v>
      </c>
      <c r="C54" s="18">
        <v>19471833382.989994</v>
      </c>
      <c r="D54" s="18">
        <v>-637909287</v>
      </c>
      <c r="E54" s="22">
        <f t="shared" ref="E54:E56" si="3">B54/$B$54</f>
        <v>1</v>
      </c>
      <c r="F54" s="22">
        <f t="shared" ref="F54:F56" si="4">C54/$C$54</f>
        <v>1</v>
      </c>
      <c r="G54" s="22">
        <f>tablacapitulos[[#This Row],[Diferencias]]/tablacapitulos[[#This Row],[Presupuesto]]</f>
        <v>-3.3870227136352307E-2</v>
      </c>
      <c r="H54" s="22">
        <v>-3.3870227136352307E-2</v>
      </c>
      <c r="I54" s="19"/>
      <c r="J54" s="29"/>
    </row>
    <row r="55" spans="1:10" ht="12" x14ac:dyDescent="0.25">
      <c r="A55" s="8" t="s">
        <v>49</v>
      </c>
      <c r="B55" s="18">
        <f>'146 -  por capitulo TA'!B56+'165 -  por capitulo TB'!B56+'169 -  por capitulo TC'!B56+'158 -  por capitulo TD'!B56+'145 -  por capitulo ZC'!B56</f>
        <v>1394103923</v>
      </c>
      <c r="C55" s="18">
        <f>'146 -  por capitulo TA'!C56+'165 -  por capitulo TB'!C56+'169 -  por capitulo TC'!C56+'158 -  por capitulo TD'!C56+'145 -  por capitulo ZC'!C56</f>
        <v>1903981727.6800001</v>
      </c>
      <c r="D55" s="18">
        <f>B55-C55</f>
        <v>-509877804.68000007</v>
      </c>
      <c r="E55" s="22">
        <f t="shared" si="3"/>
        <v>7.402089526827943E-2</v>
      </c>
      <c r="F55" s="22">
        <f t="shared" si="4"/>
        <v>9.7781328046041158E-2</v>
      </c>
      <c r="G55" s="22">
        <f>tablacapitulos[[#This Row],[Diferencias]]/tablacapitulos[[#This Row],[Presupuesto]]</f>
        <v>-0.36573873458643158</v>
      </c>
      <c r="H55" s="22"/>
    </row>
    <row r="56" spans="1:10" ht="12" x14ac:dyDescent="0.25">
      <c r="A56" s="8" t="s">
        <v>97</v>
      </c>
      <c r="B56" s="18">
        <f>B54+B55</f>
        <v>20228028018.989998</v>
      </c>
      <c r="C56" s="18">
        <f>C54+C55</f>
        <v>21375815110.669994</v>
      </c>
      <c r="D56" s="18">
        <f>D54+D55</f>
        <v>-1147787091.6800001</v>
      </c>
      <c r="E56" s="22">
        <f t="shared" si="3"/>
        <v>1.0740208952682795</v>
      </c>
      <c r="F56" s="22">
        <f t="shared" si="4"/>
        <v>1.0977813280460411</v>
      </c>
      <c r="G56" s="22">
        <f>tablacapitulos[[#This Row],[Diferencias]]/tablacapitulos[[#This Row],[Presupuesto]]</f>
        <v>-5.6742411598523682E-2</v>
      </c>
      <c r="H56" s="22"/>
    </row>
    <row r="58" spans="1:10" x14ac:dyDescent="0.3">
      <c r="A58" s="1" t="s">
        <v>101</v>
      </c>
    </row>
    <row r="59" spans="1:10" x14ac:dyDescent="0.3">
      <c r="A59" s="1" t="s">
        <v>102</v>
      </c>
    </row>
    <row r="61" spans="1:10" x14ac:dyDescent="0.3">
      <c r="A61" s="26" t="s">
        <v>95</v>
      </c>
      <c r="B61" t="s">
        <v>100</v>
      </c>
      <c r="C61"/>
      <c r="D61" s="1"/>
      <c r="E61" s="26" t="s">
        <v>95</v>
      </c>
      <c r="F61" t="s">
        <v>100</v>
      </c>
      <c r="G61" s="21"/>
    </row>
    <row r="62" spans="1:10" ht="14.4" customHeight="1" x14ac:dyDescent="0.3">
      <c r="A62" s="31" t="s">
        <v>67</v>
      </c>
      <c r="B62" s="32">
        <v>1.6600291566778017E-2</v>
      </c>
      <c r="C62" s="34" t="s">
        <v>106</v>
      </c>
      <c r="D62" s="1"/>
      <c r="E62" s="31" t="s">
        <v>90</v>
      </c>
      <c r="F62" s="32">
        <v>-1.1844431554096377E-2</v>
      </c>
      <c r="G62" s="33" t="s">
        <v>107</v>
      </c>
    </row>
    <row r="63" spans="1:10" x14ac:dyDescent="0.3">
      <c r="A63" s="31" t="s">
        <v>43</v>
      </c>
      <c r="B63" s="32">
        <v>7.2224346963871431E-3</v>
      </c>
      <c r="C63" s="34"/>
      <c r="D63" s="1"/>
      <c r="E63" s="31" t="s">
        <v>29</v>
      </c>
      <c r="F63" s="32">
        <v>-9.7398140676937684E-3</v>
      </c>
      <c r="G63" s="33"/>
    </row>
    <row r="64" spans="1:10" x14ac:dyDescent="0.3">
      <c r="A64" s="31" t="s">
        <v>44</v>
      </c>
      <c r="B64" s="32">
        <v>6.8207701308168342E-3</v>
      </c>
      <c r="C64" s="34"/>
      <c r="D64" s="1"/>
      <c r="E64" s="31" t="s">
        <v>39</v>
      </c>
      <c r="F64" s="32">
        <v>-8.5677239149730064E-3</v>
      </c>
      <c r="G64" s="33"/>
    </row>
    <row r="65" spans="1:7" x14ac:dyDescent="0.3">
      <c r="A65" s="31" t="s">
        <v>28</v>
      </c>
      <c r="B65" s="32">
        <v>5.3779735265878916E-3</v>
      </c>
      <c r="C65" s="34"/>
      <c r="D65" s="1"/>
      <c r="E65" s="31" t="s">
        <v>26</v>
      </c>
      <c r="F65" s="32">
        <v>-7.1720542379567062E-3</v>
      </c>
      <c r="G65" s="33"/>
    </row>
    <row r="66" spans="1:7" x14ac:dyDescent="0.3">
      <c r="A66" s="31" t="s">
        <v>47</v>
      </c>
      <c r="B66" s="32">
        <v>4.90436536641169E-3</v>
      </c>
      <c r="C66" s="34"/>
      <c r="D66" s="1"/>
      <c r="E66" s="31" t="s">
        <v>62</v>
      </c>
      <c r="F66" s="32">
        <v>-5.919984916671674E-3</v>
      </c>
      <c r="G66" s="33"/>
    </row>
    <row r="67" spans="1:7" x14ac:dyDescent="0.3">
      <c r="A67" s="31" t="s">
        <v>42</v>
      </c>
      <c r="B67" s="32">
        <v>3.3848821575942021E-3</v>
      </c>
      <c r="C67" s="34"/>
      <c r="D67" s="1"/>
      <c r="E67" s="31" t="s">
        <v>22</v>
      </c>
      <c r="F67" s="32">
        <v>-5.5355824579434087E-3</v>
      </c>
      <c r="G67" s="33"/>
    </row>
    <row r="68" spans="1:7" x14ac:dyDescent="0.3">
      <c r="A68" s="27" t="s">
        <v>79</v>
      </c>
      <c r="B68" s="28">
        <v>3.1152471599103526E-3</v>
      </c>
      <c r="C68"/>
      <c r="D68" s="1"/>
      <c r="E68" s="31" t="s">
        <v>38</v>
      </c>
      <c r="F68" s="32">
        <v>-4.991049488195301E-3</v>
      </c>
      <c r="G68" s="33"/>
    </row>
    <row r="69" spans="1:7" x14ac:dyDescent="0.3">
      <c r="A69" s="27" t="s">
        <v>88</v>
      </c>
      <c r="B69" s="28">
        <v>1.0788038667059303E-3</v>
      </c>
      <c r="C69"/>
      <c r="D69" s="1"/>
      <c r="E69" s="31" t="s">
        <v>41</v>
      </c>
      <c r="F69" s="32">
        <v>-4.8761475087155913E-3</v>
      </c>
      <c r="G69" s="33"/>
    </row>
    <row r="70" spans="1:7" x14ac:dyDescent="0.3">
      <c r="A70" s="27" t="s">
        <v>33</v>
      </c>
      <c r="B70" s="28">
        <v>1.0308866103019856E-3</v>
      </c>
      <c r="C70"/>
      <c r="D70" s="1"/>
      <c r="E70" s="31" t="s">
        <v>80</v>
      </c>
      <c r="F70" s="32">
        <v>-4.7838812735357351E-3</v>
      </c>
      <c r="G70" s="33"/>
    </row>
    <row r="71" spans="1:7" x14ac:dyDescent="0.3">
      <c r="A71" s="27" t="s">
        <v>30</v>
      </c>
      <c r="B71" s="28">
        <v>1.0148305410272666E-3</v>
      </c>
      <c r="C71"/>
      <c r="D71" s="1"/>
      <c r="E71" s="31" t="s">
        <v>25</v>
      </c>
      <c r="F71" s="32">
        <v>-4.3427725100269772E-3</v>
      </c>
      <c r="G71" s="33"/>
    </row>
    <row r="72" spans="1:7" x14ac:dyDescent="0.3">
      <c r="A72" s="27" t="s">
        <v>46</v>
      </c>
      <c r="B72" s="28">
        <v>9.6112494548356779E-4</v>
      </c>
      <c r="C72"/>
      <c r="D72" s="1"/>
      <c r="E72" s="31" t="s">
        <v>78</v>
      </c>
      <c r="F72" s="32">
        <v>-2.9164809314323956E-3</v>
      </c>
      <c r="G72" s="33"/>
    </row>
    <row r="73" spans="1:7" x14ac:dyDescent="0.3">
      <c r="A73" s="27" t="s">
        <v>32</v>
      </c>
      <c r="B73" s="28">
        <v>9.4065918391229278E-4</v>
      </c>
      <c r="C73"/>
      <c r="D73" s="1"/>
      <c r="E73" s="27" t="s">
        <v>31</v>
      </c>
      <c r="F73" s="28">
        <v>-1.9505108857172035E-3</v>
      </c>
      <c r="G73" s="21"/>
    </row>
    <row r="74" spans="1:7" x14ac:dyDescent="0.3">
      <c r="A74" s="27" t="s">
        <v>82</v>
      </c>
      <c r="B74" s="28">
        <v>5.4566963303139383E-4</v>
      </c>
      <c r="C74"/>
      <c r="D74" s="1"/>
      <c r="E74" s="27" t="s">
        <v>35</v>
      </c>
      <c r="F74" s="28">
        <v>-1.9162475985386488E-3</v>
      </c>
      <c r="G74" s="21"/>
    </row>
    <row r="75" spans="1:7" x14ac:dyDescent="0.3">
      <c r="A75" s="27" t="s">
        <v>48</v>
      </c>
      <c r="B75" s="28">
        <v>4.8146742249697617E-4</v>
      </c>
      <c r="C75"/>
      <c r="D75" s="1"/>
      <c r="E75" s="27" t="s">
        <v>87</v>
      </c>
      <c r="F75" s="28">
        <v>-1.514084213394035E-3</v>
      </c>
      <c r="G75" s="21"/>
    </row>
    <row r="76" spans="1:7" x14ac:dyDescent="0.3">
      <c r="A76" s="27" t="s">
        <v>68</v>
      </c>
      <c r="B76" s="28">
        <v>4.5085979887791652E-4</v>
      </c>
      <c r="C76"/>
      <c r="D76" s="1"/>
      <c r="E76" s="27" t="s">
        <v>76</v>
      </c>
      <c r="F76" s="28">
        <v>-1.3984493415054062E-3</v>
      </c>
      <c r="G76" s="21"/>
    </row>
    <row r="77" spans="1:7" x14ac:dyDescent="0.3">
      <c r="A77" s="27" t="s">
        <v>61</v>
      </c>
      <c r="B77" s="28">
        <v>3.3992011847191659E-4</v>
      </c>
      <c r="C77"/>
      <c r="D77" s="1"/>
      <c r="E77" s="27" t="s">
        <v>40</v>
      </c>
      <c r="F77" s="28">
        <v>-1.3382869762848049E-3</v>
      </c>
      <c r="G77" s="21"/>
    </row>
    <row r="78" spans="1:7" x14ac:dyDescent="0.3">
      <c r="A78" s="27" t="s">
        <v>60</v>
      </c>
      <c r="B78" s="28">
        <v>3.2670410205752474E-4</v>
      </c>
      <c r="C78"/>
      <c r="D78" s="1"/>
      <c r="E78" s="27" t="s">
        <v>85</v>
      </c>
      <c r="F78" s="28">
        <v>-1.2846174390790566E-3</v>
      </c>
      <c r="G78" s="21"/>
    </row>
    <row r="79" spans="1:7" x14ac:dyDescent="0.3">
      <c r="A79" s="27" t="s">
        <v>65</v>
      </c>
      <c r="B79" s="28">
        <v>2.3985070540672929E-4</v>
      </c>
      <c r="D79" s="1"/>
      <c r="E79" s="27" t="s">
        <v>36</v>
      </c>
      <c r="F79" s="28">
        <v>-1.2778473555133524E-3</v>
      </c>
      <c r="G79" s="21"/>
    </row>
    <row r="80" spans="1:7" x14ac:dyDescent="0.3">
      <c r="A80" s="27" t="s">
        <v>96</v>
      </c>
      <c r="B80" s="28">
        <v>5.4836741532259627E-2</v>
      </c>
      <c r="D80" s="1"/>
      <c r="E80" s="27" t="s">
        <v>34</v>
      </c>
      <c r="F80" s="28">
        <v>-1.2267481971491715E-3</v>
      </c>
      <c r="G80" s="21"/>
    </row>
    <row r="81" spans="1:7" x14ac:dyDescent="0.3">
      <c r="A81"/>
      <c r="B81"/>
      <c r="D81" s="1"/>
      <c r="E81" s="27" t="s">
        <v>27</v>
      </c>
      <c r="F81" s="28">
        <v>-1.1781301749391815E-3</v>
      </c>
      <c r="G81" s="21"/>
    </row>
    <row r="82" spans="1:7" x14ac:dyDescent="0.3">
      <c r="A82" s="27" t="s">
        <v>103</v>
      </c>
      <c r="B82"/>
      <c r="D82" s="1"/>
      <c r="E82" s="27" t="s">
        <v>66</v>
      </c>
      <c r="F82" s="28">
        <v>-1.1722165368979367E-3</v>
      </c>
      <c r="G82" s="21"/>
    </row>
    <row r="83" spans="1:7" x14ac:dyDescent="0.3">
      <c r="A83" s="27" t="s">
        <v>104</v>
      </c>
      <c r="B83"/>
      <c r="D83" s="1"/>
      <c r="E83" s="27" t="s">
        <v>86</v>
      </c>
      <c r="F83" s="28">
        <v>-9.0637598532291924E-4</v>
      </c>
      <c r="G83" s="21"/>
    </row>
    <row r="84" spans="1:7" x14ac:dyDescent="0.3">
      <c r="A84" t="s">
        <v>105</v>
      </c>
      <c r="B84"/>
      <c r="D84" s="1"/>
      <c r="E84" s="27" t="s">
        <v>45</v>
      </c>
      <c r="F84" s="28">
        <v>-7.8783799299473863E-4</v>
      </c>
      <c r="G84" s="21"/>
    </row>
    <row r="85" spans="1:7" x14ac:dyDescent="0.3">
      <c r="B85"/>
      <c r="D85" s="1"/>
      <c r="E85" s="27" t="s">
        <v>89</v>
      </c>
      <c r="F85" s="28">
        <v>-6.1060267426948586E-4</v>
      </c>
      <c r="G85" s="21"/>
    </row>
    <row r="86" spans="1:7" x14ac:dyDescent="0.3">
      <c r="B86"/>
      <c r="D86" s="1"/>
      <c r="E86" s="27" t="s">
        <v>77</v>
      </c>
      <c r="F86" s="28">
        <v>-3.7776184101298517E-4</v>
      </c>
      <c r="G86" s="21"/>
    </row>
    <row r="87" spans="1:7" x14ac:dyDescent="0.3">
      <c r="A87"/>
      <c r="B87"/>
      <c r="D87" s="1"/>
      <c r="E87" s="27" t="s">
        <v>37</v>
      </c>
      <c r="F87" s="28">
        <v>-3.7233855378513927E-4</v>
      </c>
      <c r="G87" s="21"/>
    </row>
    <row r="88" spans="1:7" x14ac:dyDescent="0.3">
      <c r="A88"/>
      <c r="B88"/>
      <c r="D88" s="1"/>
      <c r="E88" s="27" t="s">
        <v>81</v>
      </c>
      <c r="F88" s="28">
        <v>-2.3978822134902559E-4</v>
      </c>
      <c r="G88" s="21"/>
    </row>
    <row r="89" spans="1:7" x14ac:dyDescent="0.3">
      <c r="A89"/>
      <c r="B89"/>
      <c r="D89" s="1"/>
      <c r="E89" s="27" t="s">
        <v>64</v>
      </c>
      <c r="F89" s="28">
        <v>-2.3965978874052155E-4</v>
      </c>
      <c r="G89" s="21"/>
    </row>
    <row r="90" spans="1:7" x14ac:dyDescent="0.3">
      <c r="A90"/>
      <c r="B90"/>
      <c r="D90" s="1"/>
      <c r="E90" s="27" t="s">
        <v>84</v>
      </c>
      <c r="F90" s="28">
        <v>-2.2480839565990835E-4</v>
      </c>
      <c r="G90" s="21"/>
    </row>
    <row r="91" spans="1:7" x14ac:dyDescent="0.3">
      <c r="A91"/>
      <c r="B91"/>
      <c r="D91" s="1"/>
      <c r="E91" s="27" t="s">
        <v>83</v>
      </c>
      <c r="F91" s="28">
        <v>-7.3363521747134611E-7</v>
      </c>
      <c r="G91" s="21"/>
    </row>
    <row r="92" spans="1:7" x14ac:dyDescent="0.3">
      <c r="A92"/>
      <c r="B92"/>
      <c r="D92" s="1"/>
      <c r="E92" s="27" t="s">
        <v>96</v>
      </c>
      <c r="F92" s="28">
        <v>-8.8706968668611941E-2</v>
      </c>
      <c r="G92" s="21"/>
    </row>
    <row r="93" spans="1:7" x14ac:dyDescent="0.3">
      <c r="A93"/>
      <c r="B93"/>
      <c r="D93"/>
      <c r="E93"/>
    </row>
    <row r="94" spans="1:7" x14ac:dyDescent="0.3">
      <c r="A94"/>
      <c r="B94"/>
      <c r="D94"/>
      <c r="E94"/>
    </row>
    <row r="95" spans="1:7" x14ac:dyDescent="0.3">
      <c r="A95"/>
      <c r="B95"/>
      <c r="D95"/>
      <c r="E95"/>
    </row>
  </sheetData>
  <mergeCells count="4">
    <mergeCell ref="G62:G72"/>
    <mergeCell ref="C62:C67"/>
    <mergeCell ref="A2:D2"/>
    <mergeCell ref="A3:D3"/>
  </mergeCells>
  <pageMargins left="0.75" right="0.75" top="1" bottom="1" header="0.5" footer="0.5"/>
  <pageSetup paperSize="9" orientation="portrait" r:id="rId3"/>
  <drawing r:id="rId4"/>
  <legacyDrawing r:id="rId5"/>
  <controls>
    <mc:AlternateContent xmlns:mc="http://schemas.openxmlformats.org/markup-compatibility/2006">
      <mc:Choice Requires="x14">
        <control shapeId="17409" r:id="rId6" name="Control 1">
          <controlPr defaultSize="0" r:id="rId7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777240</xdr:colOff>
                <xdr:row>1</xdr:row>
                <xdr:rowOff>15240</xdr:rowOff>
              </to>
            </anchor>
          </controlPr>
        </control>
      </mc:Choice>
      <mc:Fallback>
        <control shapeId="17409" r:id="rId6" name="Control 1"/>
      </mc:Fallback>
    </mc:AlternateContent>
    <mc:AlternateContent xmlns:mc="http://schemas.openxmlformats.org/markup-compatibility/2006">
      <mc:Choice Requires="x14">
        <control shapeId="17410" r:id="rId8" name="Control 2">
          <controlPr defaultSize="0" r:id="rId9">
            <anchor moveWithCells="1">
              <from>
                <xdr:col>0</xdr:col>
                <xdr:colOff>769620</xdr:colOff>
                <xdr:row>0</xdr:row>
                <xdr:rowOff>0</xdr:rowOff>
              </from>
              <to>
                <xdr:col>0</xdr:col>
                <xdr:colOff>1546860</xdr:colOff>
                <xdr:row>1</xdr:row>
                <xdr:rowOff>15240</xdr:rowOff>
              </to>
            </anchor>
          </controlPr>
        </control>
      </mc:Choice>
      <mc:Fallback>
        <control shapeId="17410" r:id="rId8" name="Control 2"/>
      </mc:Fallback>
    </mc:AlternateContent>
    <mc:AlternateContent xmlns:mc="http://schemas.openxmlformats.org/markup-compatibility/2006">
      <mc:Choice Requires="x14">
        <control shapeId="17411" r:id="rId10" name="Control 3">
          <controlPr defaultSize="0" r:id="rId11">
            <anchor moveWithCells="1">
              <from>
                <xdr:col>0</xdr:col>
                <xdr:colOff>0</xdr:colOff>
                <xdr:row>54</xdr:row>
                <xdr:rowOff>68580</xdr:rowOff>
              </from>
              <to>
                <xdr:col>0</xdr:col>
                <xdr:colOff>777240</xdr:colOff>
                <xdr:row>55</xdr:row>
                <xdr:rowOff>114300</xdr:rowOff>
              </to>
            </anchor>
          </controlPr>
        </control>
      </mc:Choice>
      <mc:Fallback>
        <control shapeId="17411" r:id="rId10" name="Control 3"/>
      </mc:Fallback>
    </mc:AlternateContent>
  </controls>
  <tableParts count="1">
    <tablePart r:id="rId12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2:M152"/>
  <sheetViews>
    <sheetView showGridLines="0" topLeftCell="A11" workbookViewId="0">
      <selection activeCell="B50" sqref="B50"/>
    </sheetView>
  </sheetViews>
  <sheetFormatPr baseColWidth="10" defaultColWidth="11.44140625" defaultRowHeight="12" x14ac:dyDescent="0.25"/>
  <cols>
    <col min="1" max="1" width="35.5546875" style="1" bestFit="1" customWidth="1"/>
    <col min="2" max="3" width="14.33203125" style="1" bestFit="1" customWidth="1"/>
    <col min="4" max="4" width="13.5546875" style="1" bestFit="1" customWidth="1"/>
    <col min="5" max="9" width="14.33203125" style="1" bestFit="1" customWidth="1"/>
    <col min="10" max="10" width="14.5546875" style="1" bestFit="1" customWidth="1"/>
    <col min="11" max="11" width="12.33203125" style="1" bestFit="1" customWidth="1"/>
    <col min="12" max="12" width="12" style="1" bestFit="1" customWidth="1"/>
    <col min="13" max="13" width="10.6640625" style="1" bestFit="1" customWidth="1"/>
    <col min="14" max="16384" width="11.44140625" style="1"/>
  </cols>
  <sheetData>
    <row r="2" spans="1:13" ht="13.8" hidden="1" x14ac:dyDescent="0.25">
      <c r="A2" s="37" t="s">
        <v>0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</row>
    <row r="3" spans="1:13" ht="12" customHeight="1" x14ac:dyDescent="0.25">
      <c r="A3" s="35" t="s">
        <v>1</v>
      </c>
      <c r="B3" s="35"/>
      <c r="C3" s="35"/>
      <c r="D3" s="35"/>
      <c r="E3" s="35"/>
      <c r="F3" s="35"/>
      <c r="G3" s="35"/>
      <c r="H3" s="38" t="s">
        <v>2</v>
      </c>
      <c r="I3" s="38"/>
      <c r="J3" s="38"/>
      <c r="K3" s="38"/>
      <c r="L3" s="38"/>
      <c r="M3" s="38"/>
    </row>
    <row r="4" spans="1:13" ht="12" customHeight="1" x14ac:dyDescent="0.25">
      <c r="A4" s="35" t="s">
        <v>3</v>
      </c>
      <c r="B4" s="35"/>
      <c r="C4" s="35"/>
      <c r="D4" s="35"/>
      <c r="E4" s="35"/>
      <c r="F4" s="35"/>
      <c r="G4" s="35"/>
      <c r="H4" s="38" t="s">
        <v>4</v>
      </c>
      <c r="I4" s="38"/>
      <c r="J4" s="38"/>
      <c r="K4" s="38"/>
      <c r="L4" s="38"/>
      <c r="M4" s="38"/>
    </row>
    <row r="5" spans="1:13" x14ac:dyDescent="0.25">
      <c r="A5" s="39" t="s">
        <v>5</v>
      </c>
      <c r="B5" s="36" t="s">
        <v>6</v>
      </c>
      <c r="C5" s="36" t="s">
        <v>7</v>
      </c>
      <c r="D5" s="36" t="s">
        <v>8</v>
      </c>
      <c r="E5" s="36" t="s">
        <v>9</v>
      </c>
      <c r="F5" s="36" t="s">
        <v>10</v>
      </c>
      <c r="G5" s="36" t="s">
        <v>11</v>
      </c>
      <c r="H5" s="36" t="s">
        <v>12</v>
      </c>
      <c r="I5" s="36" t="s">
        <v>13</v>
      </c>
      <c r="J5" s="36" t="s">
        <v>14</v>
      </c>
      <c r="K5" s="2" t="s">
        <v>15</v>
      </c>
      <c r="L5" s="2" t="s">
        <v>16</v>
      </c>
      <c r="M5" s="2" t="s">
        <v>17</v>
      </c>
    </row>
    <row r="6" spans="1:13" x14ac:dyDescent="0.25">
      <c r="A6" s="39"/>
      <c r="B6" s="36"/>
      <c r="C6" s="36"/>
      <c r="D6" s="36"/>
      <c r="E6" s="36"/>
      <c r="F6" s="36"/>
      <c r="G6" s="36"/>
      <c r="H6" s="36"/>
      <c r="I6" s="36"/>
      <c r="J6" s="36"/>
      <c r="K6" s="3" t="s">
        <v>18</v>
      </c>
      <c r="L6" s="4" t="s">
        <v>19</v>
      </c>
      <c r="M6" s="4" t="s">
        <v>20</v>
      </c>
    </row>
    <row r="7" spans="1:13" x14ac:dyDescent="0.25">
      <c r="A7" s="5" t="s">
        <v>21</v>
      </c>
      <c r="B7" s="6">
        <v>4159122777.4299998</v>
      </c>
      <c r="C7" s="6">
        <v>4279937432.9899998</v>
      </c>
      <c r="D7" s="6">
        <v>-120814655.56</v>
      </c>
      <c r="E7" s="6">
        <v>2853484797.3099999</v>
      </c>
      <c r="F7" s="6">
        <v>1484279569.9100001</v>
      </c>
      <c r="G7" s="6">
        <v>4337764367.2200003</v>
      </c>
      <c r="H7" s="6">
        <v>4278723311.5599999</v>
      </c>
      <c r="I7" s="6">
        <v>4279390533</v>
      </c>
      <c r="J7" s="6">
        <v>546899.99</v>
      </c>
      <c r="K7" s="7"/>
      <c r="L7" s="7"/>
      <c r="M7" s="7"/>
    </row>
    <row r="8" spans="1:13" x14ac:dyDescent="0.25">
      <c r="A8" s="8" t="s">
        <v>22</v>
      </c>
      <c r="B8" s="9">
        <v>201602318.83000001</v>
      </c>
      <c r="C8" s="9">
        <v>263157930.87</v>
      </c>
      <c r="D8" s="9">
        <v>-61555612.039999999</v>
      </c>
      <c r="E8" s="9">
        <v>203419848.24000001</v>
      </c>
      <c r="F8" s="9">
        <v>60006027.310000002</v>
      </c>
      <c r="G8" s="9">
        <v>263425875.55000001</v>
      </c>
      <c r="H8" s="9">
        <v>263305875.55000001</v>
      </c>
      <c r="I8" s="9">
        <v>263157911.02000001</v>
      </c>
      <c r="J8" s="10">
        <v>19.850000000000001</v>
      </c>
      <c r="K8" s="10">
        <v>-30.53</v>
      </c>
      <c r="L8" s="11" t="s">
        <v>23</v>
      </c>
      <c r="M8" s="11" t="s">
        <v>24</v>
      </c>
    </row>
    <row r="9" spans="1:13" x14ac:dyDescent="0.25">
      <c r="A9" s="8" t="s">
        <v>25</v>
      </c>
      <c r="B9" s="9">
        <v>34947046.090000004</v>
      </c>
      <c r="C9" s="9">
        <v>46921671.93</v>
      </c>
      <c r="D9" s="9">
        <v>-11974625.84</v>
      </c>
      <c r="E9" s="9">
        <v>46921671.93</v>
      </c>
      <c r="F9" s="10">
        <v>0</v>
      </c>
      <c r="G9" s="9">
        <v>46921671.93</v>
      </c>
      <c r="H9" s="9">
        <v>46921671.93</v>
      </c>
      <c r="I9" s="9">
        <v>46921671.93</v>
      </c>
      <c r="J9" s="10">
        <v>0</v>
      </c>
      <c r="K9" s="10">
        <v>-34.270000000000003</v>
      </c>
      <c r="L9" s="11" t="s">
        <v>23</v>
      </c>
      <c r="M9" s="11" t="s">
        <v>24</v>
      </c>
    </row>
    <row r="10" spans="1:13" x14ac:dyDescent="0.25">
      <c r="A10" s="8" t="s">
        <v>76</v>
      </c>
      <c r="B10" s="9"/>
      <c r="C10" s="9"/>
      <c r="D10" s="9"/>
      <c r="E10" s="9"/>
      <c r="F10" s="10"/>
      <c r="G10" s="9"/>
      <c r="H10" s="9"/>
      <c r="I10" s="9"/>
      <c r="J10" s="10"/>
      <c r="K10" s="10"/>
      <c r="L10" s="11"/>
      <c r="M10" s="11"/>
    </row>
    <row r="11" spans="1:13" x14ac:dyDescent="0.25">
      <c r="A11" s="8" t="s">
        <v>26</v>
      </c>
      <c r="B11" s="9">
        <v>94869437.810000002</v>
      </c>
      <c r="C11" s="9">
        <v>121469526.73</v>
      </c>
      <c r="D11" s="9">
        <v>-26600088.920000002</v>
      </c>
      <c r="E11" s="9">
        <v>23814731.41</v>
      </c>
      <c r="F11" s="9">
        <v>97672756.319999993</v>
      </c>
      <c r="G11" s="9">
        <v>121487487.73</v>
      </c>
      <c r="H11" s="9">
        <v>121243357.93000001</v>
      </c>
      <c r="I11" s="9">
        <v>121469406.63</v>
      </c>
      <c r="J11" s="10">
        <v>120.09</v>
      </c>
      <c r="K11" s="10">
        <v>-28.04</v>
      </c>
      <c r="L11" s="11" t="s">
        <v>23</v>
      </c>
      <c r="M11" s="11" t="s">
        <v>24</v>
      </c>
    </row>
    <row r="12" spans="1:13" x14ac:dyDescent="0.25">
      <c r="A12" s="8" t="s">
        <v>27</v>
      </c>
      <c r="B12" s="9">
        <v>1007084548.21</v>
      </c>
      <c r="C12" s="9">
        <v>1003077743.17</v>
      </c>
      <c r="D12" s="9">
        <v>4006805.04</v>
      </c>
      <c r="E12" s="9">
        <v>320004503.58999997</v>
      </c>
      <c r="F12" s="9">
        <v>683642360.67999995</v>
      </c>
      <c r="G12" s="9">
        <v>1003646864.27</v>
      </c>
      <c r="H12" s="9">
        <v>1003088157.23</v>
      </c>
      <c r="I12" s="9">
        <v>1003077729.6</v>
      </c>
      <c r="J12" s="10">
        <v>13.57</v>
      </c>
      <c r="K12" s="10">
        <v>0.4</v>
      </c>
      <c r="L12" s="11" t="s">
        <v>23</v>
      </c>
      <c r="M12" s="11" t="s">
        <v>24</v>
      </c>
    </row>
    <row r="13" spans="1:13" x14ac:dyDescent="0.25">
      <c r="A13" s="8" t="s">
        <v>28</v>
      </c>
      <c r="B13" s="9">
        <v>63771390.869999997</v>
      </c>
      <c r="C13" s="9">
        <v>37424146.219999999</v>
      </c>
      <c r="D13" s="9">
        <v>26347244.649999999</v>
      </c>
      <c r="E13" s="9">
        <v>21435063.43</v>
      </c>
      <c r="F13" s="9">
        <v>16031923.689999999</v>
      </c>
      <c r="G13" s="9">
        <v>37466987.119999997</v>
      </c>
      <c r="H13" s="9">
        <v>37069217.43</v>
      </c>
      <c r="I13" s="9">
        <v>37026376.399999999</v>
      </c>
      <c r="J13" s="9">
        <v>397769.82</v>
      </c>
      <c r="K13" s="10">
        <v>41.32</v>
      </c>
      <c r="L13" s="11" t="s">
        <v>23</v>
      </c>
      <c r="M13" s="11" t="s">
        <v>24</v>
      </c>
    </row>
    <row r="14" spans="1:13" x14ac:dyDescent="0.25">
      <c r="A14" s="8" t="s">
        <v>29</v>
      </c>
      <c r="B14" s="9">
        <v>101002296.23999999</v>
      </c>
      <c r="C14" s="9">
        <v>218558689.62</v>
      </c>
      <c r="D14" s="9">
        <v>-117556393.38</v>
      </c>
      <c r="E14" s="9">
        <v>236998870.16999999</v>
      </c>
      <c r="F14" s="10">
        <v>0</v>
      </c>
      <c r="G14" s="9">
        <v>236998870.16999999</v>
      </c>
      <c r="H14" s="9">
        <v>218558337.88</v>
      </c>
      <c r="I14" s="9">
        <v>218558337.88</v>
      </c>
      <c r="J14" s="10">
        <v>351.75</v>
      </c>
      <c r="K14" s="10">
        <v>-116.39</v>
      </c>
      <c r="L14" s="11" t="s">
        <v>23</v>
      </c>
      <c r="M14" s="11" t="s">
        <v>24</v>
      </c>
    </row>
    <row r="15" spans="1:13" x14ac:dyDescent="0.25">
      <c r="A15" s="8" t="s">
        <v>30</v>
      </c>
      <c r="B15" s="9">
        <v>20708400</v>
      </c>
      <c r="C15" s="9">
        <v>23595502.370000001</v>
      </c>
      <c r="D15" s="9">
        <v>-2887102.37</v>
      </c>
      <c r="E15" s="9">
        <v>23595502.370000001</v>
      </c>
      <c r="F15" s="10">
        <v>0</v>
      </c>
      <c r="G15" s="9">
        <v>23595502.370000001</v>
      </c>
      <c r="H15" s="9">
        <v>23595502.370000001</v>
      </c>
      <c r="I15" s="9">
        <v>23595502.370000001</v>
      </c>
      <c r="J15" s="10">
        <v>0</v>
      </c>
      <c r="K15" s="10">
        <v>-13.94</v>
      </c>
      <c r="L15" s="11" t="s">
        <v>24</v>
      </c>
      <c r="M15" s="11" t="s">
        <v>24</v>
      </c>
    </row>
    <row r="16" spans="1:13" x14ac:dyDescent="0.25">
      <c r="A16" s="8" t="s">
        <v>31</v>
      </c>
      <c r="B16" s="9">
        <v>29820793.09</v>
      </c>
      <c r="C16" s="9">
        <v>38393374.090000004</v>
      </c>
      <c r="D16" s="9">
        <v>-8572581.0099999998</v>
      </c>
      <c r="E16" s="9">
        <v>38492804.850000001</v>
      </c>
      <c r="F16" s="10">
        <v>0</v>
      </c>
      <c r="G16" s="9">
        <v>38492804.850000001</v>
      </c>
      <c r="H16" s="9">
        <v>38392804.850000001</v>
      </c>
      <c r="I16" s="9">
        <v>38392804.850000001</v>
      </c>
      <c r="J16" s="10">
        <v>569.25</v>
      </c>
      <c r="K16" s="10">
        <v>-28.75</v>
      </c>
      <c r="L16" s="11" t="s">
        <v>23</v>
      </c>
      <c r="M16" s="11" t="s">
        <v>24</v>
      </c>
    </row>
    <row r="17" spans="1:13" x14ac:dyDescent="0.25">
      <c r="A17" s="8" t="s">
        <v>32</v>
      </c>
      <c r="B17" s="9">
        <v>12204528.619999999</v>
      </c>
      <c r="C17" s="9">
        <v>9696764.0199999996</v>
      </c>
      <c r="D17" s="9">
        <v>2507764.6</v>
      </c>
      <c r="E17" s="9">
        <v>8980294.5700000003</v>
      </c>
      <c r="F17" s="9">
        <v>716462.14</v>
      </c>
      <c r="G17" s="9">
        <v>9696756.7100000009</v>
      </c>
      <c r="H17" s="9">
        <v>9696756.7100000009</v>
      </c>
      <c r="I17" s="9">
        <v>9696756.7100000009</v>
      </c>
      <c r="J17" s="10">
        <v>7.31</v>
      </c>
      <c r="K17" s="10">
        <v>20.55</v>
      </c>
      <c r="L17" s="11" t="s">
        <v>23</v>
      </c>
      <c r="M17" s="11" t="s">
        <v>23</v>
      </c>
    </row>
    <row r="18" spans="1:13" x14ac:dyDescent="0.25">
      <c r="A18" s="8" t="s">
        <v>33</v>
      </c>
      <c r="B18" s="9">
        <v>9145456.6999999993</v>
      </c>
      <c r="C18" s="9">
        <v>12953528.449999999</v>
      </c>
      <c r="D18" s="9">
        <v>-3808071.74</v>
      </c>
      <c r="E18" s="9">
        <v>11175596.17</v>
      </c>
      <c r="F18" s="9">
        <v>1780306.6</v>
      </c>
      <c r="G18" s="9">
        <v>12955902.77</v>
      </c>
      <c r="H18" s="9">
        <v>12955902.77</v>
      </c>
      <c r="I18" s="9">
        <v>12953528.41</v>
      </c>
      <c r="J18" s="10">
        <v>0.03</v>
      </c>
      <c r="K18" s="10">
        <v>-41.64</v>
      </c>
      <c r="L18" s="11" t="s">
        <v>23</v>
      </c>
      <c r="M18" s="11" t="s">
        <v>24</v>
      </c>
    </row>
    <row r="19" spans="1:13" x14ac:dyDescent="0.25">
      <c r="A19" s="8" t="s">
        <v>34</v>
      </c>
      <c r="B19" s="9">
        <v>303987679.56999999</v>
      </c>
      <c r="C19" s="9">
        <v>314875236.39999998</v>
      </c>
      <c r="D19" s="9">
        <v>-10887556.83</v>
      </c>
      <c r="E19" s="9">
        <v>97190308.400000006</v>
      </c>
      <c r="F19" s="9">
        <v>218893874.12</v>
      </c>
      <c r="G19" s="9">
        <v>316084182.51999998</v>
      </c>
      <c r="H19" s="9">
        <v>314725141.91000003</v>
      </c>
      <c r="I19" s="9">
        <v>314875235.24000001</v>
      </c>
      <c r="J19" s="10">
        <v>1.1599999999999999</v>
      </c>
      <c r="K19" s="10">
        <v>-3.58</v>
      </c>
      <c r="L19" s="11" t="s">
        <v>23</v>
      </c>
      <c r="M19" s="11" t="s">
        <v>24</v>
      </c>
    </row>
    <row r="20" spans="1:13" x14ac:dyDescent="0.25">
      <c r="A20" s="8" t="s">
        <v>35</v>
      </c>
      <c r="B20" s="9">
        <v>50258464.770000003</v>
      </c>
      <c r="C20" s="9">
        <v>58386891.520000003</v>
      </c>
      <c r="D20" s="9">
        <v>-8128426.75</v>
      </c>
      <c r="E20" s="9">
        <v>16532140.949999999</v>
      </c>
      <c r="F20" s="9">
        <v>42006812.600000001</v>
      </c>
      <c r="G20" s="9">
        <v>58538953.549999997</v>
      </c>
      <c r="H20" s="9">
        <v>58538953.549999997</v>
      </c>
      <c r="I20" s="9">
        <v>58386877.549999997</v>
      </c>
      <c r="J20" s="10">
        <v>13.97</v>
      </c>
      <c r="K20" s="10">
        <v>-16.170000000000002</v>
      </c>
      <c r="L20" s="11" t="s">
        <v>23</v>
      </c>
      <c r="M20" s="11" t="s">
        <v>24</v>
      </c>
    </row>
    <row r="21" spans="1:13" x14ac:dyDescent="0.25">
      <c r="A21" s="8" t="s">
        <v>36</v>
      </c>
      <c r="B21" s="9">
        <v>54297840.68</v>
      </c>
      <c r="C21" s="9">
        <v>75386200.650000006</v>
      </c>
      <c r="D21" s="9">
        <v>-21088359.969999999</v>
      </c>
      <c r="E21" s="9">
        <v>29881969.800000001</v>
      </c>
      <c r="F21" s="9">
        <v>47202635.530000001</v>
      </c>
      <c r="G21" s="9">
        <v>77084605.329999998</v>
      </c>
      <c r="H21" s="9">
        <v>74740829.030000001</v>
      </c>
      <c r="I21" s="9">
        <v>75317768.329999998</v>
      </c>
      <c r="J21" s="9">
        <v>68432.33</v>
      </c>
      <c r="K21" s="10">
        <v>-38.840000000000003</v>
      </c>
      <c r="L21" s="11" t="s">
        <v>23</v>
      </c>
      <c r="M21" s="11" t="s">
        <v>24</v>
      </c>
    </row>
    <row r="22" spans="1:13" x14ac:dyDescent="0.25">
      <c r="A22" s="8" t="s">
        <v>37</v>
      </c>
      <c r="B22" s="9">
        <v>70463747.920000002</v>
      </c>
      <c r="C22" s="9">
        <v>83515043.069999993</v>
      </c>
      <c r="D22" s="9">
        <v>-13051295.15</v>
      </c>
      <c r="E22" s="9">
        <v>35726136</v>
      </c>
      <c r="F22" s="9">
        <v>49329225.710000001</v>
      </c>
      <c r="G22" s="9">
        <v>85055361.709999993</v>
      </c>
      <c r="H22" s="9">
        <v>83336072.290000007</v>
      </c>
      <c r="I22" s="9">
        <v>83515037.359999999</v>
      </c>
      <c r="J22" s="10">
        <v>5.71</v>
      </c>
      <c r="K22" s="10">
        <v>-18.52</v>
      </c>
      <c r="L22" s="11" t="s">
        <v>23</v>
      </c>
      <c r="M22" s="11" t="s">
        <v>24</v>
      </c>
    </row>
    <row r="23" spans="1:13" x14ac:dyDescent="0.25">
      <c r="A23" s="8" t="s">
        <v>38</v>
      </c>
      <c r="B23" s="9">
        <v>144327343.97</v>
      </c>
      <c r="C23" s="9">
        <v>166585315.62</v>
      </c>
      <c r="D23" s="9">
        <v>-22257971.66</v>
      </c>
      <c r="E23" s="9">
        <v>48975813.030000001</v>
      </c>
      <c r="F23" s="9">
        <v>117530454.61</v>
      </c>
      <c r="G23" s="9">
        <v>166506267.63999999</v>
      </c>
      <c r="H23" s="9">
        <v>166506267.63999999</v>
      </c>
      <c r="I23" s="9">
        <v>166585318.91999999</v>
      </c>
      <c r="J23" s="10">
        <v>-3.29</v>
      </c>
      <c r="K23" s="10">
        <v>-15.42</v>
      </c>
      <c r="L23" s="11" t="s">
        <v>24</v>
      </c>
      <c r="M23" s="11" t="s">
        <v>23</v>
      </c>
    </row>
    <row r="24" spans="1:13" x14ac:dyDescent="0.25">
      <c r="A24" s="8" t="s">
        <v>39</v>
      </c>
      <c r="B24" s="9">
        <v>377180544.86000001</v>
      </c>
      <c r="C24" s="9">
        <v>372225795.69</v>
      </c>
      <c r="D24" s="9">
        <v>4954749.17</v>
      </c>
      <c r="E24" s="9">
        <v>390236768.01999998</v>
      </c>
      <c r="F24" s="9">
        <v>1359810</v>
      </c>
      <c r="G24" s="9">
        <v>391596578.01999998</v>
      </c>
      <c r="H24" s="9">
        <v>372229683.08999997</v>
      </c>
      <c r="I24" s="9">
        <v>372229683.08999997</v>
      </c>
      <c r="J24" s="9">
        <v>-3887.39</v>
      </c>
      <c r="K24" s="10">
        <v>1.31</v>
      </c>
      <c r="L24" s="11" t="s">
        <v>24</v>
      </c>
      <c r="M24" s="11" t="s">
        <v>24</v>
      </c>
    </row>
    <row r="25" spans="1:13" x14ac:dyDescent="0.25">
      <c r="A25" s="8" t="s">
        <v>40</v>
      </c>
      <c r="B25" s="9">
        <v>99452308</v>
      </c>
      <c r="C25" s="9">
        <v>111770586.09</v>
      </c>
      <c r="D25" s="9">
        <v>-12318278.09</v>
      </c>
      <c r="E25" s="9">
        <v>111770572.43000001</v>
      </c>
      <c r="F25" s="10">
        <v>0</v>
      </c>
      <c r="G25" s="9">
        <v>111770572.43000001</v>
      </c>
      <c r="H25" s="9">
        <v>111770572.45</v>
      </c>
      <c r="I25" s="9">
        <v>111770572.45</v>
      </c>
      <c r="J25" s="10">
        <v>13.64</v>
      </c>
      <c r="K25" s="10">
        <v>-12.39</v>
      </c>
      <c r="L25" s="11" t="s">
        <v>23</v>
      </c>
      <c r="M25" s="11" t="s">
        <v>23</v>
      </c>
    </row>
    <row r="26" spans="1:13" x14ac:dyDescent="0.25">
      <c r="A26" s="8" t="s">
        <v>41</v>
      </c>
      <c r="B26" s="9">
        <v>404158081.07999998</v>
      </c>
      <c r="C26" s="9">
        <v>416982967.69</v>
      </c>
      <c r="D26" s="9">
        <v>-12824886.609999999</v>
      </c>
      <c r="E26" s="9">
        <v>417452935.69</v>
      </c>
      <c r="F26" s="10">
        <v>0</v>
      </c>
      <c r="G26" s="9">
        <v>417452935.69</v>
      </c>
      <c r="H26" s="9">
        <v>416982935.69</v>
      </c>
      <c r="I26" s="9">
        <v>416982935.69</v>
      </c>
      <c r="J26" s="10">
        <v>31.99</v>
      </c>
      <c r="K26" s="10">
        <v>-3.17</v>
      </c>
      <c r="L26" s="11" t="s">
        <v>23</v>
      </c>
      <c r="M26" s="11" t="s">
        <v>24</v>
      </c>
    </row>
    <row r="27" spans="1:13" x14ac:dyDescent="0.25">
      <c r="A27" s="8" t="s">
        <v>42</v>
      </c>
      <c r="B27" s="9">
        <v>92840100</v>
      </c>
      <c r="C27" s="9">
        <v>56711040.689999998</v>
      </c>
      <c r="D27" s="9">
        <v>36129059.310000002</v>
      </c>
      <c r="E27" s="9">
        <v>62082596.25</v>
      </c>
      <c r="F27" s="10">
        <v>0</v>
      </c>
      <c r="G27" s="9">
        <v>62082596.25</v>
      </c>
      <c r="H27" s="9">
        <v>56711040.659999996</v>
      </c>
      <c r="I27" s="9">
        <v>56711040.659999996</v>
      </c>
      <c r="J27" s="10">
        <v>0.03</v>
      </c>
      <c r="K27" s="10">
        <v>38.92</v>
      </c>
      <c r="L27" s="11" t="s">
        <v>23</v>
      </c>
      <c r="M27" s="11" t="s">
        <v>24</v>
      </c>
    </row>
    <row r="28" spans="1:13" x14ac:dyDescent="0.25">
      <c r="A28" s="8" t="s">
        <v>43</v>
      </c>
      <c r="B28" s="9">
        <v>187275277.72999999</v>
      </c>
      <c r="C28" s="9">
        <v>157777711.41</v>
      </c>
      <c r="D28" s="9">
        <v>29497566.32</v>
      </c>
      <c r="E28" s="9">
        <v>22069984.239999998</v>
      </c>
      <c r="F28" s="9">
        <v>135762987.66999999</v>
      </c>
      <c r="G28" s="9">
        <v>157832971.91</v>
      </c>
      <c r="H28" s="9">
        <v>157832971.91</v>
      </c>
      <c r="I28" s="9">
        <v>157692169.75999999</v>
      </c>
      <c r="J28" s="9">
        <v>85541.65</v>
      </c>
      <c r="K28" s="10">
        <v>15.75</v>
      </c>
      <c r="L28" s="11" t="s">
        <v>23</v>
      </c>
      <c r="M28" s="11" t="s">
        <v>24</v>
      </c>
    </row>
    <row r="29" spans="1:13" x14ac:dyDescent="0.25">
      <c r="A29" s="8" t="s">
        <v>44</v>
      </c>
      <c r="B29" s="9">
        <v>113024640</v>
      </c>
      <c r="C29" s="9">
        <v>88262456.939999998</v>
      </c>
      <c r="D29" s="9">
        <v>24762183.059999999</v>
      </c>
      <c r="E29" s="9">
        <v>88262456.609999999</v>
      </c>
      <c r="F29" s="10">
        <v>0</v>
      </c>
      <c r="G29" s="9">
        <v>88262456.609999999</v>
      </c>
      <c r="H29" s="9">
        <v>88262456.609999999</v>
      </c>
      <c r="I29" s="9">
        <v>88262456.609999999</v>
      </c>
      <c r="J29" s="10">
        <v>0.33</v>
      </c>
      <c r="K29" s="10">
        <v>21.91</v>
      </c>
      <c r="L29" s="11" t="s">
        <v>23</v>
      </c>
      <c r="M29" s="11" t="s">
        <v>23</v>
      </c>
    </row>
    <row r="30" spans="1:13" x14ac:dyDescent="0.25">
      <c r="A30" s="8" t="s">
        <v>45</v>
      </c>
      <c r="B30" s="9">
        <v>35520000</v>
      </c>
      <c r="C30" s="9">
        <v>40833714.399999999</v>
      </c>
      <c r="D30" s="9">
        <v>-5313714.4000000004</v>
      </c>
      <c r="E30" s="9">
        <v>40833710.049999997</v>
      </c>
      <c r="F30" s="10">
        <v>0</v>
      </c>
      <c r="G30" s="9">
        <v>40833710.049999997</v>
      </c>
      <c r="H30" s="9">
        <v>40833710.060000002</v>
      </c>
      <c r="I30" s="9">
        <v>40833710.060000002</v>
      </c>
      <c r="J30" s="10">
        <v>4.34</v>
      </c>
      <c r="K30" s="10">
        <v>-14.96</v>
      </c>
      <c r="L30" s="11" t="s">
        <v>23</v>
      </c>
      <c r="M30" s="11" t="s">
        <v>23</v>
      </c>
    </row>
    <row r="31" spans="1:13" x14ac:dyDescent="0.25">
      <c r="A31" s="8" t="s">
        <v>46</v>
      </c>
      <c r="B31" s="9">
        <v>118382432</v>
      </c>
      <c r="C31" s="9">
        <v>119090491.19</v>
      </c>
      <c r="D31" s="9">
        <v>-708059.19</v>
      </c>
      <c r="E31" s="9">
        <v>122592973.2</v>
      </c>
      <c r="F31" s="9">
        <v>5046876.96</v>
      </c>
      <c r="G31" s="9">
        <v>127639850.16</v>
      </c>
      <c r="H31" s="9">
        <v>119090490.15000001</v>
      </c>
      <c r="I31" s="9">
        <v>119090490.15000001</v>
      </c>
      <c r="J31" s="10">
        <v>1.03</v>
      </c>
      <c r="K31" s="10">
        <v>-0.6</v>
      </c>
      <c r="L31" s="11" t="s">
        <v>23</v>
      </c>
      <c r="M31" s="11" t="s">
        <v>24</v>
      </c>
    </row>
    <row r="32" spans="1:13" x14ac:dyDescent="0.25">
      <c r="A32" s="8" t="s">
        <v>47</v>
      </c>
      <c r="B32" s="9">
        <v>94817062.879999995</v>
      </c>
      <c r="C32" s="9">
        <v>93554118.959999993</v>
      </c>
      <c r="D32" s="9">
        <v>1262943.92</v>
      </c>
      <c r="E32" s="9">
        <v>93414118.959999993</v>
      </c>
      <c r="F32" s="9">
        <v>140000</v>
      </c>
      <c r="G32" s="9">
        <v>93554118.959999993</v>
      </c>
      <c r="H32" s="9">
        <v>93554118.959999993</v>
      </c>
      <c r="I32" s="9">
        <v>93554118.959999993</v>
      </c>
      <c r="J32" s="10">
        <v>0</v>
      </c>
      <c r="K32" s="10">
        <v>1.33</v>
      </c>
      <c r="L32" s="11" t="s">
        <v>23</v>
      </c>
      <c r="M32" s="11" t="s">
        <v>23</v>
      </c>
    </row>
    <row r="33" spans="1:13" x14ac:dyDescent="0.25">
      <c r="A33" s="8" t="s">
        <v>77</v>
      </c>
      <c r="B33" s="9"/>
      <c r="C33" s="9"/>
      <c r="D33" s="9"/>
      <c r="E33" s="9"/>
      <c r="F33" s="9"/>
      <c r="G33" s="9"/>
      <c r="H33" s="9"/>
      <c r="I33" s="9"/>
      <c r="J33" s="10"/>
      <c r="K33" s="10"/>
      <c r="L33" s="11"/>
      <c r="M33" s="11"/>
    </row>
    <row r="34" spans="1:13" x14ac:dyDescent="0.25">
      <c r="A34" s="8" t="s">
        <v>78</v>
      </c>
      <c r="B34" s="9"/>
      <c r="C34" s="9"/>
      <c r="D34" s="9"/>
      <c r="E34" s="9"/>
      <c r="F34" s="9"/>
      <c r="G34" s="9"/>
      <c r="H34" s="9"/>
      <c r="I34" s="9"/>
      <c r="J34" s="10"/>
      <c r="K34" s="10"/>
      <c r="L34" s="11"/>
      <c r="M34" s="11"/>
    </row>
    <row r="35" spans="1:13" x14ac:dyDescent="0.25">
      <c r="A35" s="8" t="s">
        <v>64</v>
      </c>
      <c r="B35" s="9"/>
      <c r="C35" s="9"/>
      <c r="D35" s="9"/>
      <c r="E35" s="9"/>
      <c r="F35" s="9"/>
      <c r="G35" s="9"/>
      <c r="H35" s="9"/>
      <c r="I35" s="9"/>
      <c r="J35" s="10"/>
      <c r="K35" s="10"/>
      <c r="L35" s="11"/>
      <c r="M35" s="11"/>
    </row>
    <row r="36" spans="1:13" x14ac:dyDescent="0.25">
      <c r="A36" s="8" t="s">
        <v>79</v>
      </c>
      <c r="B36" s="9"/>
      <c r="C36" s="9"/>
      <c r="D36" s="9"/>
      <c r="E36" s="9"/>
      <c r="F36" s="9"/>
      <c r="G36" s="9"/>
      <c r="H36" s="9"/>
      <c r="I36" s="9"/>
      <c r="J36" s="10"/>
      <c r="K36" s="10"/>
      <c r="L36" s="11"/>
      <c r="M36" s="11"/>
    </row>
    <row r="37" spans="1:13" x14ac:dyDescent="0.25">
      <c r="A37" s="8" t="s">
        <v>65</v>
      </c>
      <c r="B37" s="9"/>
      <c r="C37" s="9"/>
      <c r="D37" s="9"/>
      <c r="E37" s="9"/>
      <c r="F37" s="9"/>
      <c r="G37" s="9"/>
      <c r="H37" s="9"/>
      <c r="I37" s="9"/>
      <c r="J37" s="10"/>
      <c r="K37" s="10"/>
      <c r="L37" s="11"/>
      <c r="M37" s="11"/>
    </row>
    <row r="38" spans="1:13" x14ac:dyDescent="0.25">
      <c r="A38" s="8" t="s">
        <v>80</v>
      </c>
      <c r="B38" s="9"/>
      <c r="C38" s="9"/>
      <c r="D38" s="9"/>
      <c r="E38" s="9"/>
      <c r="F38" s="9"/>
      <c r="G38" s="9"/>
      <c r="H38" s="9"/>
      <c r="I38" s="9"/>
      <c r="J38" s="10"/>
      <c r="K38" s="10"/>
      <c r="L38" s="11"/>
      <c r="M38" s="11"/>
    </row>
    <row r="39" spans="1:13" x14ac:dyDescent="0.25">
      <c r="A39" s="8" t="s">
        <v>60</v>
      </c>
      <c r="B39" s="9"/>
      <c r="C39" s="9"/>
      <c r="D39" s="9"/>
      <c r="E39" s="9"/>
      <c r="F39" s="9"/>
      <c r="G39" s="9"/>
      <c r="H39" s="9"/>
      <c r="I39" s="9"/>
      <c r="J39" s="10"/>
      <c r="K39" s="10"/>
      <c r="L39" s="11"/>
      <c r="M39" s="11"/>
    </row>
    <row r="40" spans="1:13" x14ac:dyDescent="0.25">
      <c r="A40" s="8" t="s">
        <v>81</v>
      </c>
      <c r="B40" s="9"/>
      <c r="C40" s="9"/>
      <c r="D40" s="9"/>
      <c r="E40" s="9"/>
      <c r="F40" s="9"/>
      <c r="G40" s="9"/>
      <c r="H40" s="9"/>
      <c r="I40" s="9"/>
      <c r="J40" s="10"/>
      <c r="K40" s="10"/>
      <c r="L40" s="11"/>
      <c r="M40" s="11"/>
    </row>
    <row r="41" spans="1:13" ht="12.75" customHeight="1" x14ac:dyDescent="0.25">
      <c r="A41" s="8" t="s">
        <v>48</v>
      </c>
      <c r="B41" s="9">
        <v>5424000</v>
      </c>
      <c r="C41" s="9">
        <v>7617288.54</v>
      </c>
      <c r="D41" s="9">
        <v>-2193288.54</v>
      </c>
      <c r="E41" s="9">
        <v>2880038.85</v>
      </c>
      <c r="F41" s="9">
        <v>4784640.25</v>
      </c>
      <c r="G41" s="9">
        <v>7664679.0999999996</v>
      </c>
      <c r="H41" s="9">
        <v>7664679.0999999996</v>
      </c>
      <c r="I41" s="9">
        <v>7617288.54</v>
      </c>
      <c r="J41" s="10">
        <v>0</v>
      </c>
      <c r="K41" s="10">
        <v>-40.44</v>
      </c>
      <c r="L41" s="11" t="s">
        <v>23</v>
      </c>
      <c r="M41" s="11" t="s">
        <v>24</v>
      </c>
    </row>
    <row r="42" spans="1:13" x14ac:dyDescent="0.25">
      <c r="A42" s="8" t="s">
        <v>66</v>
      </c>
      <c r="B42" s="9"/>
      <c r="C42" s="9"/>
      <c r="D42" s="9"/>
      <c r="E42" s="9"/>
      <c r="F42" s="9"/>
      <c r="G42" s="9"/>
      <c r="H42" s="9"/>
      <c r="I42" s="9"/>
      <c r="J42" s="10"/>
      <c r="K42" s="10"/>
      <c r="L42" s="11"/>
      <c r="M42" s="11"/>
    </row>
    <row r="43" spans="1:13" x14ac:dyDescent="0.25">
      <c r="A43" s="8" t="s">
        <v>82</v>
      </c>
      <c r="B43" s="9"/>
      <c r="C43" s="9"/>
      <c r="D43" s="9"/>
      <c r="E43" s="9"/>
      <c r="F43" s="9"/>
      <c r="G43" s="9"/>
      <c r="H43" s="9"/>
      <c r="I43" s="9"/>
      <c r="J43" s="10"/>
      <c r="K43" s="10"/>
      <c r="L43" s="11"/>
      <c r="M43" s="11"/>
    </row>
    <row r="44" spans="1:13" x14ac:dyDescent="0.25">
      <c r="A44" s="8" t="s">
        <v>83</v>
      </c>
      <c r="B44" s="9"/>
      <c r="C44" s="9"/>
      <c r="D44" s="9"/>
      <c r="E44" s="9"/>
      <c r="F44" s="9"/>
      <c r="G44" s="9"/>
      <c r="H44" s="9"/>
      <c r="I44" s="9"/>
      <c r="J44" s="10"/>
      <c r="K44" s="10"/>
      <c r="L44" s="11"/>
      <c r="M44" s="11"/>
    </row>
    <row r="45" spans="1:13" x14ac:dyDescent="0.25">
      <c r="A45" s="8" t="s">
        <v>67</v>
      </c>
      <c r="B45" s="9"/>
      <c r="C45" s="9"/>
      <c r="D45" s="9"/>
      <c r="E45" s="9"/>
      <c r="F45" s="9"/>
      <c r="G45" s="9"/>
      <c r="H45" s="9"/>
      <c r="I45" s="9"/>
      <c r="J45" s="10"/>
      <c r="K45" s="10"/>
      <c r="L45" s="11"/>
      <c r="M45" s="11"/>
    </row>
    <row r="46" spans="1:13" x14ac:dyDescent="0.25">
      <c r="A46" s="8" t="s">
        <v>84</v>
      </c>
      <c r="B46" s="9"/>
      <c r="C46" s="9"/>
      <c r="D46" s="9"/>
      <c r="E46" s="9"/>
      <c r="F46" s="9"/>
      <c r="G46" s="9"/>
      <c r="H46" s="9"/>
      <c r="I46" s="9"/>
      <c r="J46" s="10"/>
      <c r="K46" s="10"/>
      <c r="L46" s="11"/>
      <c r="M46" s="11"/>
    </row>
    <row r="47" spans="1:13" x14ac:dyDescent="0.25">
      <c r="A47" s="8" t="s">
        <v>85</v>
      </c>
      <c r="B47" s="9"/>
      <c r="C47" s="9"/>
      <c r="D47" s="9"/>
      <c r="E47" s="9"/>
      <c r="F47" s="9"/>
      <c r="G47" s="9"/>
      <c r="H47" s="9"/>
      <c r="I47" s="9"/>
      <c r="J47" s="10"/>
      <c r="K47" s="10"/>
      <c r="L47" s="11"/>
      <c r="M47" s="11"/>
    </row>
    <row r="48" spans="1:13" x14ac:dyDescent="0.25">
      <c r="A48" s="8" t="s">
        <v>86</v>
      </c>
      <c r="B48" s="9"/>
      <c r="C48" s="9"/>
      <c r="D48" s="9"/>
      <c r="E48" s="9"/>
      <c r="F48" s="9"/>
      <c r="G48" s="9"/>
      <c r="H48" s="9"/>
      <c r="I48" s="9"/>
      <c r="J48" s="10"/>
      <c r="K48" s="10"/>
      <c r="L48" s="11"/>
      <c r="M48" s="11"/>
    </row>
    <row r="49" spans="1:13" x14ac:dyDescent="0.25">
      <c r="A49" s="8" t="s">
        <v>87</v>
      </c>
      <c r="B49" s="9"/>
      <c r="C49" s="9"/>
      <c r="D49" s="9"/>
      <c r="E49" s="9"/>
      <c r="F49" s="9"/>
      <c r="G49" s="9"/>
      <c r="H49" s="9"/>
      <c r="I49" s="9"/>
      <c r="J49" s="10"/>
      <c r="K49" s="10"/>
      <c r="L49" s="11"/>
      <c r="M49" s="11"/>
    </row>
    <row r="50" spans="1:13" x14ac:dyDescent="0.25">
      <c r="A50" s="8" t="s">
        <v>88</v>
      </c>
      <c r="B50" s="9"/>
      <c r="C50" s="9"/>
      <c r="D50" s="9"/>
      <c r="E50" s="9"/>
      <c r="F50" s="9"/>
      <c r="G50" s="9"/>
      <c r="H50" s="9"/>
      <c r="I50" s="9"/>
      <c r="J50" s="10"/>
      <c r="K50" s="10"/>
      <c r="L50" s="11"/>
      <c r="M50" s="11"/>
    </row>
    <row r="51" spans="1:13" x14ac:dyDescent="0.25">
      <c r="A51" s="8" t="s">
        <v>89</v>
      </c>
      <c r="B51" s="9"/>
      <c r="C51" s="9"/>
      <c r="D51" s="9"/>
      <c r="E51" s="9"/>
      <c r="F51" s="9"/>
      <c r="G51" s="9"/>
      <c r="H51" s="9"/>
      <c r="I51" s="9"/>
      <c r="J51" s="10"/>
      <c r="K51" s="10"/>
      <c r="L51" s="11"/>
      <c r="M51" s="11"/>
    </row>
    <row r="52" spans="1:13" x14ac:dyDescent="0.25">
      <c r="A52" s="8" t="s">
        <v>61</v>
      </c>
      <c r="B52" s="9"/>
      <c r="C52" s="9"/>
      <c r="D52" s="9"/>
      <c r="E52" s="9"/>
      <c r="F52" s="9"/>
      <c r="G52" s="9"/>
      <c r="H52" s="9"/>
      <c r="I52" s="9"/>
      <c r="J52" s="10"/>
      <c r="K52" s="10"/>
      <c r="L52" s="11"/>
      <c r="M52" s="11"/>
    </row>
    <row r="53" spans="1:13" x14ac:dyDescent="0.25">
      <c r="A53" s="8" t="s">
        <v>62</v>
      </c>
      <c r="B53" s="9"/>
      <c r="C53" s="9"/>
      <c r="D53" s="9"/>
      <c r="E53" s="9"/>
      <c r="F53" s="9"/>
      <c r="G53" s="9"/>
      <c r="H53" s="9"/>
      <c r="I53" s="9"/>
      <c r="J53" s="10"/>
      <c r="K53" s="10"/>
      <c r="L53" s="11"/>
      <c r="M53" s="11"/>
    </row>
    <row r="54" spans="1:13" x14ac:dyDescent="0.25">
      <c r="A54" s="8" t="s">
        <v>68</v>
      </c>
      <c r="B54" s="9"/>
      <c r="C54" s="9"/>
      <c r="D54" s="9"/>
      <c r="E54" s="9"/>
      <c r="F54" s="9"/>
      <c r="G54" s="9"/>
      <c r="H54" s="9"/>
      <c r="I54" s="9"/>
      <c r="J54" s="10"/>
      <c r="K54" s="10"/>
      <c r="L54" s="11"/>
      <c r="M54" s="11"/>
    </row>
    <row r="55" spans="1:13" x14ac:dyDescent="0.25">
      <c r="A55" s="8" t="s">
        <v>90</v>
      </c>
      <c r="B55" s="9"/>
      <c r="C55" s="9"/>
      <c r="D55" s="9"/>
      <c r="E55" s="9"/>
      <c r="F55" s="9"/>
      <c r="G55" s="9"/>
      <c r="H55" s="9"/>
      <c r="I55" s="9"/>
      <c r="J55" s="10"/>
      <c r="K55" s="10"/>
      <c r="L55" s="11"/>
      <c r="M55" s="11"/>
    </row>
    <row r="56" spans="1:13" x14ac:dyDescent="0.25">
      <c r="A56" s="8" t="s">
        <v>49</v>
      </c>
      <c r="B56" s="9">
        <v>432557037.51999998</v>
      </c>
      <c r="C56" s="9">
        <v>341113696.64999998</v>
      </c>
      <c r="D56" s="9">
        <v>91443340.870000005</v>
      </c>
      <c r="E56" s="9">
        <v>338743388.10000002</v>
      </c>
      <c r="F56" s="9">
        <v>2372415.73</v>
      </c>
      <c r="G56" s="9">
        <v>341115803.82999998</v>
      </c>
      <c r="H56" s="9">
        <v>341115803.81</v>
      </c>
      <c r="I56" s="9">
        <v>341115803.81</v>
      </c>
      <c r="J56" s="9">
        <v>-2107.16</v>
      </c>
      <c r="K56" s="10">
        <v>21.14</v>
      </c>
      <c r="L56" s="11" t="s">
        <v>24</v>
      </c>
      <c r="M56" s="11" t="s">
        <v>24</v>
      </c>
    </row>
    <row r="57" spans="1:13" x14ac:dyDescent="0.25">
      <c r="A57" s="5" t="s">
        <v>50</v>
      </c>
      <c r="B57" s="7">
        <v>0</v>
      </c>
      <c r="C57" s="7">
        <v>0</v>
      </c>
      <c r="D57" s="7">
        <v>0</v>
      </c>
      <c r="E57" s="6">
        <v>4609741</v>
      </c>
      <c r="F57" s="7">
        <v>0</v>
      </c>
      <c r="G57" s="6">
        <v>4609741</v>
      </c>
      <c r="H57" s="6">
        <v>-15249</v>
      </c>
      <c r="I57" s="6">
        <v>-15249</v>
      </c>
      <c r="J57" s="6">
        <v>15249</v>
      </c>
      <c r="K57" s="7"/>
      <c r="L57" s="7"/>
      <c r="M57" s="7"/>
    </row>
    <row r="58" spans="1:13" x14ac:dyDescent="0.25">
      <c r="A58" s="8" t="s">
        <v>51</v>
      </c>
      <c r="B58" s="10">
        <v>0</v>
      </c>
      <c r="C58" s="10">
        <v>0</v>
      </c>
      <c r="D58" s="10">
        <v>0</v>
      </c>
      <c r="E58" s="9">
        <v>4609741</v>
      </c>
      <c r="F58" s="10">
        <v>0</v>
      </c>
      <c r="G58" s="9">
        <v>4609741</v>
      </c>
      <c r="H58" s="9">
        <v>-15249</v>
      </c>
      <c r="I58" s="9">
        <v>-15249</v>
      </c>
      <c r="J58" s="9">
        <v>15249</v>
      </c>
      <c r="K58" s="10">
        <v>0</v>
      </c>
      <c r="L58" s="11" t="s">
        <v>23</v>
      </c>
      <c r="M58" s="11" t="s">
        <v>24</v>
      </c>
    </row>
    <row r="59" spans="1:13" x14ac:dyDescent="0.25">
      <c r="A59" s="5" t="s">
        <v>52</v>
      </c>
      <c r="B59" s="7">
        <v>0</v>
      </c>
      <c r="C59" s="7">
        <v>0</v>
      </c>
      <c r="D59" s="7">
        <v>0</v>
      </c>
      <c r="E59" s="7">
        <v>0</v>
      </c>
      <c r="F59" s="6">
        <v>7249685.8499999996</v>
      </c>
      <c r="G59" s="6">
        <v>7249685.8499999996</v>
      </c>
      <c r="H59" s="6">
        <v>7249685.8499999996</v>
      </c>
      <c r="I59" s="7">
        <v>0</v>
      </c>
      <c r="J59" s="7">
        <v>0</v>
      </c>
      <c r="K59" s="7"/>
      <c r="L59" s="7"/>
      <c r="M59" s="7"/>
    </row>
    <row r="60" spans="1:13" x14ac:dyDescent="0.25">
      <c r="A60" s="8" t="s">
        <v>53</v>
      </c>
      <c r="B60" s="10">
        <v>0</v>
      </c>
      <c r="C60" s="10">
        <v>0</v>
      </c>
      <c r="D60" s="10">
        <v>0</v>
      </c>
      <c r="E60" s="10">
        <v>0</v>
      </c>
      <c r="F60" s="9">
        <v>7249685.8499999996</v>
      </c>
      <c r="G60" s="9">
        <v>7249685.8499999996</v>
      </c>
      <c r="H60" s="9">
        <v>7249685.8499999996</v>
      </c>
      <c r="I60" s="10">
        <v>0</v>
      </c>
      <c r="J60" s="10">
        <v>0</v>
      </c>
      <c r="K60" s="10">
        <v>0</v>
      </c>
      <c r="L60" s="11" t="s">
        <v>23</v>
      </c>
      <c r="M60" s="11" t="s">
        <v>24</v>
      </c>
    </row>
    <row r="61" spans="1:13" x14ac:dyDescent="0.25">
      <c r="A61" s="5" t="s">
        <v>54</v>
      </c>
      <c r="B61" s="7">
        <v>0</v>
      </c>
      <c r="C61" s="7">
        <v>0</v>
      </c>
      <c r="D61" s="7">
        <v>0</v>
      </c>
      <c r="E61" s="7">
        <v>0</v>
      </c>
      <c r="F61" s="6">
        <v>-7196853.7000000002</v>
      </c>
      <c r="G61" s="6">
        <v>-7196853.7000000002</v>
      </c>
      <c r="H61" s="6">
        <v>-7196853.7000000002</v>
      </c>
      <c r="I61" s="7">
        <v>0</v>
      </c>
      <c r="J61" s="7">
        <v>0</v>
      </c>
      <c r="K61" s="7"/>
      <c r="L61" s="7"/>
      <c r="M61" s="7"/>
    </row>
    <row r="62" spans="1:13" x14ac:dyDescent="0.25">
      <c r="A62" s="8" t="s">
        <v>55</v>
      </c>
      <c r="B62" s="10">
        <v>0</v>
      </c>
      <c r="C62" s="10">
        <v>0</v>
      </c>
      <c r="D62" s="10">
        <v>0</v>
      </c>
      <c r="E62" s="10">
        <v>0</v>
      </c>
      <c r="F62" s="9">
        <v>-7196853.7000000002</v>
      </c>
      <c r="G62" s="9">
        <v>-7196853.7000000002</v>
      </c>
      <c r="H62" s="9">
        <v>-7196853.7000000002</v>
      </c>
      <c r="I62" s="10">
        <v>0</v>
      </c>
      <c r="J62" s="10">
        <v>0</v>
      </c>
      <c r="K62" s="10">
        <v>0</v>
      </c>
      <c r="L62" s="11" t="s">
        <v>23</v>
      </c>
      <c r="M62" s="11" t="s">
        <v>23</v>
      </c>
    </row>
    <row r="63" spans="1:13" ht="12.6" thickBot="1" x14ac:dyDescent="0.3">
      <c r="A63" s="8" t="s">
        <v>56</v>
      </c>
      <c r="B63" s="12">
        <v>4159122777.4299998</v>
      </c>
      <c r="C63" s="12">
        <v>4279937432.9899998</v>
      </c>
      <c r="D63" s="12">
        <v>-120814655.56</v>
      </c>
      <c r="E63" s="12">
        <v>2858094538.3099999</v>
      </c>
      <c r="F63" s="12">
        <v>1484332402.0599999</v>
      </c>
      <c r="G63" s="12">
        <v>4342426940.3699999</v>
      </c>
      <c r="H63" s="12">
        <v>4278760894.7199998</v>
      </c>
      <c r="I63" s="12">
        <v>4279375284</v>
      </c>
      <c r="J63" s="12">
        <v>562148.99</v>
      </c>
      <c r="K63" s="10"/>
      <c r="L63" s="11"/>
      <c r="M63" s="11"/>
    </row>
    <row r="64" spans="1:13" x14ac:dyDescent="0.25">
      <c r="A64" s="13" t="s">
        <v>57</v>
      </c>
      <c r="B64" s="14"/>
      <c r="C64" s="14"/>
      <c r="D64" s="14"/>
      <c r="E64" s="14"/>
      <c r="F64" s="14"/>
      <c r="G64" s="14"/>
      <c r="H64" s="14">
        <v>0</v>
      </c>
      <c r="I64" s="14"/>
      <c r="J64" s="14"/>
      <c r="K64" s="14"/>
      <c r="L64" s="15"/>
      <c r="M64" s="15"/>
    </row>
    <row r="65" spans="1:13" x14ac:dyDescent="0.25">
      <c r="A65" s="8" t="s">
        <v>58</v>
      </c>
      <c r="B65" s="9">
        <v>4159122777.4299998</v>
      </c>
      <c r="C65" s="9">
        <v>4279937432.9899998</v>
      </c>
      <c r="D65" s="9">
        <v>-120814655.56</v>
      </c>
      <c r="E65" s="9">
        <v>2858094538.3099999</v>
      </c>
      <c r="F65" s="9">
        <v>1484332402.0599999</v>
      </c>
      <c r="G65" s="9">
        <v>4342426940.3699999</v>
      </c>
      <c r="H65" s="9">
        <v>4278760894.7199998</v>
      </c>
      <c r="I65" s="9">
        <v>4279375284</v>
      </c>
      <c r="J65" s="9">
        <v>562148.99</v>
      </c>
      <c r="K65" s="10"/>
      <c r="L65" s="11"/>
      <c r="M65" s="11"/>
    </row>
    <row r="67" spans="1:13" x14ac:dyDescent="0.25">
      <c r="A67" s="5" t="s">
        <v>21</v>
      </c>
      <c r="B67" s="6">
        <v>4157082857.4299998</v>
      </c>
      <c r="C67" s="6">
        <v>4172756487.4899998</v>
      </c>
      <c r="D67" s="6">
        <v>-15673630.060000001</v>
      </c>
    </row>
    <row r="68" spans="1:13" x14ac:dyDescent="0.25">
      <c r="A68" s="8" t="s">
        <v>22</v>
      </c>
      <c r="B68" s="9">
        <v>201602318.83000001</v>
      </c>
      <c r="C68" s="9">
        <v>155374278.46000001</v>
      </c>
      <c r="D68" s="9">
        <v>46228040.369999997</v>
      </c>
    </row>
    <row r="69" spans="1:13" x14ac:dyDescent="0.25">
      <c r="A69" s="8" t="s">
        <v>25</v>
      </c>
      <c r="B69" s="9">
        <v>34947046.090000004</v>
      </c>
      <c r="C69" s="9">
        <v>63210472.960000001</v>
      </c>
      <c r="D69" s="9">
        <v>-28263426.859999999</v>
      </c>
    </row>
    <row r="70" spans="1:13" x14ac:dyDescent="0.25">
      <c r="A70" s="8" t="s">
        <v>26</v>
      </c>
      <c r="B70" s="9">
        <v>94869437.810000002</v>
      </c>
      <c r="C70" s="9">
        <v>135574485.21000001</v>
      </c>
      <c r="D70" s="9">
        <v>-40705047.399999999</v>
      </c>
    </row>
    <row r="71" spans="1:13" x14ac:dyDescent="0.25">
      <c r="A71" s="8" t="s">
        <v>27</v>
      </c>
      <c r="B71" s="9">
        <v>1007084548.21</v>
      </c>
      <c r="C71" s="9">
        <v>964199442.66999996</v>
      </c>
      <c r="D71" s="9">
        <v>42885105.539999999</v>
      </c>
    </row>
    <row r="72" spans="1:13" x14ac:dyDescent="0.25">
      <c r="A72" s="8" t="s">
        <v>28</v>
      </c>
      <c r="B72" s="9">
        <v>63771390.869999997</v>
      </c>
      <c r="C72" s="9">
        <v>12806339.76</v>
      </c>
      <c r="D72" s="9">
        <v>50965051.100000001</v>
      </c>
    </row>
    <row r="73" spans="1:13" x14ac:dyDescent="0.25">
      <c r="A73" s="8" t="s">
        <v>29</v>
      </c>
      <c r="B73" s="9">
        <v>101002296.23999999</v>
      </c>
      <c r="C73" s="9">
        <v>180011814.16999999</v>
      </c>
      <c r="D73" s="9">
        <v>-79009517.930000007</v>
      </c>
    </row>
    <row r="74" spans="1:13" x14ac:dyDescent="0.25">
      <c r="A74" s="8" t="s">
        <v>30</v>
      </c>
      <c r="B74" s="9">
        <v>20708400</v>
      </c>
      <c r="C74" s="9">
        <v>2091913.2</v>
      </c>
      <c r="D74" s="9">
        <v>18616486.800000001</v>
      </c>
    </row>
    <row r="75" spans="1:13" x14ac:dyDescent="0.25">
      <c r="A75" s="8" t="s">
        <v>31</v>
      </c>
      <c r="B75" s="9">
        <v>29820793.09</v>
      </c>
      <c r="C75" s="9">
        <v>51139530.68</v>
      </c>
      <c r="D75" s="9">
        <v>-21318737.59</v>
      </c>
    </row>
    <row r="76" spans="1:13" x14ac:dyDescent="0.25">
      <c r="A76" s="8" t="s">
        <v>32</v>
      </c>
      <c r="B76" s="9">
        <v>12094528.619999999</v>
      </c>
      <c r="C76" s="9">
        <v>13881638.43</v>
      </c>
      <c r="D76" s="9">
        <v>-1787109.81</v>
      </c>
    </row>
    <row r="77" spans="1:13" x14ac:dyDescent="0.25">
      <c r="A77" s="8" t="s">
        <v>33</v>
      </c>
      <c r="B77" s="9">
        <v>9145456.6999999993</v>
      </c>
      <c r="C77" s="9">
        <v>9545387.4199999999</v>
      </c>
      <c r="D77" s="9">
        <v>-399930.72</v>
      </c>
    </row>
    <row r="78" spans="1:13" x14ac:dyDescent="0.25">
      <c r="A78" s="8" t="s">
        <v>34</v>
      </c>
      <c r="B78" s="9">
        <v>303987679.56999999</v>
      </c>
      <c r="C78" s="9">
        <v>320254065.50999999</v>
      </c>
      <c r="D78" s="9">
        <v>-16266385.949999999</v>
      </c>
    </row>
    <row r="79" spans="1:13" x14ac:dyDescent="0.25">
      <c r="A79" s="8" t="s">
        <v>35</v>
      </c>
      <c r="B79" s="9">
        <v>50258464.770000003</v>
      </c>
      <c r="C79" s="9">
        <v>61826429.640000001</v>
      </c>
      <c r="D79" s="9">
        <v>-11567964.869999999</v>
      </c>
    </row>
    <row r="80" spans="1:13" x14ac:dyDescent="0.25">
      <c r="A80" s="8" t="s">
        <v>36</v>
      </c>
      <c r="B80" s="9">
        <v>54297840.68</v>
      </c>
      <c r="C80" s="9">
        <v>56760744.329999998</v>
      </c>
      <c r="D80" s="9">
        <v>-2462903.65</v>
      </c>
    </row>
    <row r="81" spans="1:4" x14ac:dyDescent="0.25">
      <c r="A81" s="8" t="s">
        <v>37</v>
      </c>
      <c r="B81" s="9">
        <v>70463747.920000002</v>
      </c>
      <c r="C81" s="9">
        <v>52837906.659999996</v>
      </c>
      <c r="D81" s="9">
        <v>17625841.25</v>
      </c>
    </row>
    <row r="82" spans="1:4" x14ac:dyDescent="0.25">
      <c r="A82" s="8" t="s">
        <v>38</v>
      </c>
      <c r="B82" s="9">
        <v>144327343.97</v>
      </c>
      <c r="C82" s="9">
        <v>152002828.05000001</v>
      </c>
      <c r="D82" s="9">
        <v>-7675484.0800000001</v>
      </c>
    </row>
    <row r="83" spans="1:4" x14ac:dyDescent="0.25">
      <c r="A83" s="8" t="s">
        <v>39</v>
      </c>
      <c r="B83" s="9">
        <v>377180544.86000001</v>
      </c>
      <c r="C83" s="9">
        <v>365625193.12</v>
      </c>
      <c r="D83" s="9">
        <v>11555351.74</v>
      </c>
    </row>
    <row r="84" spans="1:4" x14ac:dyDescent="0.25">
      <c r="A84" s="8" t="s">
        <v>40</v>
      </c>
      <c r="B84" s="9">
        <v>99452308</v>
      </c>
      <c r="C84" s="9">
        <v>115371533.08</v>
      </c>
      <c r="D84" s="9">
        <v>-15919225.08</v>
      </c>
    </row>
    <row r="85" spans="1:4" x14ac:dyDescent="0.25">
      <c r="A85" s="8" t="s">
        <v>41</v>
      </c>
      <c r="B85" s="9">
        <v>404158081.07999998</v>
      </c>
      <c r="C85" s="9">
        <v>413882320.72000003</v>
      </c>
      <c r="D85" s="9">
        <v>-9724239.6400000006</v>
      </c>
    </row>
    <row r="86" spans="1:4" x14ac:dyDescent="0.25">
      <c r="A86" s="8" t="s">
        <v>42</v>
      </c>
      <c r="B86" s="9">
        <v>92840100</v>
      </c>
      <c r="C86" s="9">
        <v>51373788.049999997</v>
      </c>
      <c r="D86" s="9">
        <v>41466311.950000003</v>
      </c>
    </row>
    <row r="87" spans="1:4" x14ac:dyDescent="0.25">
      <c r="A87" s="8" t="s">
        <v>43</v>
      </c>
      <c r="B87" s="9">
        <v>187275277.72999999</v>
      </c>
      <c r="C87" s="9">
        <v>143563319.28999999</v>
      </c>
      <c r="D87" s="9">
        <v>43711958.439999998</v>
      </c>
    </row>
    <row r="88" spans="1:4" x14ac:dyDescent="0.25">
      <c r="A88" s="8" t="s">
        <v>44</v>
      </c>
      <c r="B88" s="9">
        <v>113024640</v>
      </c>
      <c r="C88" s="9">
        <v>85758095.489999995</v>
      </c>
      <c r="D88" s="9">
        <v>27266544.510000002</v>
      </c>
    </row>
    <row r="89" spans="1:4" x14ac:dyDescent="0.25">
      <c r="A89" s="8" t="s">
        <v>45</v>
      </c>
      <c r="B89" s="9">
        <v>35520000</v>
      </c>
      <c r="C89" s="9">
        <v>42462725.759999998</v>
      </c>
      <c r="D89" s="9">
        <v>-6942725.7599999998</v>
      </c>
    </row>
    <row r="90" spans="1:4" x14ac:dyDescent="0.25">
      <c r="A90" s="8" t="s">
        <v>46</v>
      </c>
      <c r="B90" s="9">
        <v>118382432</v>
      </c>
      <c r="C90" s="9">
        <v>90156664.689999998</v>
      </c>
      <c r="D90" s="9">
        <v>28225767.309999999</v>
      </c>
    </row>
    <row r="91" spans="1:4" x14ac:dyDescent="0.25">
      <c r="A91" s="8" t="s">
        <v>47</v>
      </c>
      <c r="B91" s="9">
        <v>92887142.879999995</v>
      </c>
      <c r="C91" s="9">
        <v>95921131.340000004</v>
      </c>
      <c r="D91" s="9">
        <v>-3033988.46</v>
      </c>
    </row>
    <row r="92" spans="1:4" x14ac:dyDescent="0.25">
      <c r="A92" s="8" t="s">
        <v>60</v>
      </c>
      <c r="B92" s="10">
        <v>0</v>
      </c>
      <c r="C92" s="9">
        <v>1980658.69</v>
      </c>
      <c r="D92" s="9">
        <v>-1980658.69</v>
      </c>
    </row>
    <row r="93" spans="1:4" x14ac:dyDescent="0.25">
      <c r="A93" s="8" t="s">
        <v>48</v>
      </c>
      <c r="B93" s="9">
        <v>5424000</v>
      </c>
      <c r="C93" s="9">
        <v>8177560.5700000003</v>
      </c>
      <c r="D93" s="9">
        <v>-2753560.57</v>
      </c>
    </row>
    <row r="94" spans="1:4" x14ac:dyDescent="0.25">
      <c r="A94" s="8" t="s">
        <v>61</v>
      </c>
      <c r="B94" s="10">
        <v>0</v>
      </c>
      <c r="C94" s="9">
        <v>3814756</v>
      </c>
      <c r="D94" s="9">
        <v>-3814756</v>
      </c>
    </row>
    <row r="95" spans="1:4" x14ac:dyDescent="0.25">
      <c r="A95" s="8" t="s">
        <v>62</v>
      </c>
      <c r="B95" s="10">
        <v>0</v>
      </c>
      <c r="C95" s="9">
        <v>99458465.209999993</v>
      </c>
      <c r="D95" s="9">
        <v>-99458465.209999993</v>
      </c>
    </row>
    <row r="96" spans="1:4" x14ac:dyDescent="0.25">
      <c r="A96" s="8" t="s">
        <v>49</v>
      </c>
      <c r="B96" s="9">
        <v>432557037.51999998</v>
      </c>
      <c r="C96" s="9">
        <v>423692998.32999998</v>
      </c>
      <c r="D96" s="9">
        <v>8864039.1899999995</v>
      </c>
    </row>
    <row r="97" spans="1:4" x14ac:dyDescent="0.25">
      <c r="A97" s="5" t="s">
        <v>50</v>
      </c>
      <c r="B97" s="7">
        <v>0</v>
      </c>
      <c r="C97" s="7">
        <v>0</v>
      </c>
      <c r="D97" s="7">
        <v>0</v>
      </c>
    </row>
    <row r="98" spans="1:4" x14ac:dyDescent="0.25">
      <c r="A98" s="8" t="s">
        <v>51</v>
      </c>
      <c r="B98" s="10">
        <v>0</v>
      </c>
      <c r="C98" s="10">
        <v>0</v>
      </c>
      <c r="D98" s="10">
        <v>0</v>
      </c>
    </row>
    <row r="99" spans="1:4" x14ac:dyDescent="0.25">
      <c r="A99" s="5" t="s">
        <v>52</v>
      </c>
      <c r="B99" s="7">
        <v>0</v>
      </c>
      <c r="C99" s="7">
        <v>0</v>
      </c>
      <c r="D99" s="7">
        <v>0</v>
      </c>
    </row>
    <row r="100" spans="1:4" x14ac:dyDescent="0.25">
      <c r="A100" s="8" t="s">
        <v>53</v>
      </c>
      <c r="B100" s="10">
        <v>0</v>
      </c>
      <c r="C100" s="10">
        <v>0</v>
      </c>
      <c r="D100" s="10">
        <v>0</v>
      </c>
    </row>
    <row r="101" spans="1:4" x14ac:dyDescent="0.25">
      <c r="A101" s="5" t="s">
        <v>54</v>
      </c>
      <c r="B101" s="7">
        <v>0</v>
      </c>
      <c r="C101" s="7">
        <v>0</v>
      </c>
      <c r="D101" s="7">
        <v>0</v>
      </c>
    </row>
    <row r="102" spans="1:4" x14ac:dyDescent="0.25">
      <c r="A102" s="8" t="s">
        <v>55</v>
      </c>
      <c r="B102" s="10">
        <v>0</v>
      </c>
      <c r="C102" s="10">
        <v>0</v>
      </c>
      <c r="D102" s="10">
        <v>0</v>
      </c>
    </row>
    <row r="103" spans="1:4" ht="12.6" thickBot="1" x14ac:dyDescent="0.3">
      <c r="A103" s="8" t="s">
        <v>56</v>
      </c>
      <c r="B103" s="12">
        <v>4157082857.4299998</v>
      </c>
      <c r="C103" s="12">
        <v>4172756487.4899998</v>
      </c>
      <c r="D103" s="12">
        <v>-15673630.060000001</v>
      </c>
    </row>
    <row r="104" spans="1:4" x14ac:dyDescent="0.25">
      <c r="A104" s="13" t="s">
        <v>57</v>
      </c>
      <c r="B104" s="14"/>
      <c r="C104" s="14"/>
      <c r="D104" s="14"/>
    </row>
    <row r="105" spans="1:4" x14ac:dyDescent="0.25">
      <c r="A105" s="8" t="s">
        <v>58</v>
      </c>
      <c r="B105" s="9">
        <v>4157082857.4299998</v>
      </c>
      <c r="C105" s="9">
        <v>4172756487.4899998</v>
      </c>
      <c r="D105" s="9">
        <v>-15673630.060000001</v>
      </c>
    </row>
    <row r="107" spans="1:4" x14ac:dyDescent="0.25">
      <c r="A107" s="5" t="s">
        <v>21</v>
      </c>
      <c r="B107" s="6">
        <v>3744086519.6399999</v>
      </c>
      <c r="C107" s="6">
        <v>4251427934.29</v>
      </c>
      <c r="D107" s="6">
        <v>-507341414.64999998</v>
      </c>
    </row>
    <row r="108" spans="1:4" x14ac:dyDescent="0.25">
      <c r="A108" s="8" t="s">
        <v>22</v>
      </c>
      <c r="B108" s="9">
        <v>97541103.109999999</v>
      </c>
      <c r="C108" s="9">
        <v>166475955.93000001</v>
      </c>
      <c r="D108" s="9">
        <v>-68934852.819999993</v>
      </c>
    </row>
    <row r="109" spans="1:4" x14ac:dyDescent="0.25">
      <c r="A109" s="8" t="s">
        <v>25</v>
      </c>
      <c r="B109" s="9">
        <v>71186725.049999997</v>
      </c>
      <c r="C109" s="9">
        <v>59195995.280000001</v>
      </c>
      <c r="D109" s="9">
        <v>11990729.77</v>
      </c>
    </row>
    <row r="110" spans="1:4" x14ac:dyDescent="0.25">
      <c r="A110" s="8" t="s">
        <v>26</v>
      </c>
      <c r="B110" s="9">
        <v>127324908.83</v>
      </c>
      <c r="C110" s="9">
        <v>117929793.56</v>
      </c>
      <c r="D110" s="9">
        <v>9395115.2699999996</v>
      </c>
    </row>
    <row r="111" spans="1:4" x14ac:dyDescent="0.25">
      <c r="A111" s="8" t="s">
        <v>27</v>
      </c>
      <c r="B111" s="9">
        <v>891002434.96000004</v>
      </c>
      <c r="C111" s="9">
        <v>870314034.75999999</v>
      </c>
      <c r="D111" s="9">
        <v>20688400.190000001</v>
      </c>
    </row>
    <row r="112" spans="1:4" x14ac:dyDescent="0.25">
      <c r="A112" s="8" t="s">
        <v>29</v>
      </c>
      <c r="B112" s="9">
        <v>260705718.78999999</v>
      </c>
      <c r="C112" s="9">
        <v>143043541.25</v>
      </c>
      <c r="D112" s="9">
        <v>117662177.54000001</v>
      </c>
    </row>
    <row r="113" spans="1:4" x14ac:dyDescent="0.25">
      <c r="A113" s="8" t="s">
        <v>30</v>
      </c>
      <c r="B113" s="9">
        <v>16888000</v>
      </c>
      <c r="C113" s="9">
        <v>18747314.09</v>
      </c>
      <c r="D113" s="9">
        <v>-1859314.09</v>
      </c>
    </row>
    <row r="114" spans="1:4" x14ac:dyDescent="0.25">
      <c r="A114" s="8" t="s">
        <v>31</v>
      </c>
      <c r="B114" s="9">
        <v>30676813.59</v>
      </c>
      <c r="C114" s="9">
        <v>27914171.539999999</v>
      </c>
      <c r="D114" s="9">
        <v>2762642.06</v>
      </c>
    </row>
    <row r="115" spans="1:4" x14ac:dyDescent="0.25">
      <c r="A115" s="8" t="s">
        <v>32</v>
      </c>
      <c r="B115" s="9">
        <v>17625464.969999999</v>
      </c>
      <c r="C115" s="9">
        <v>6051591.54</v>
      </c>
      <c r="D115" s="9">
        <v>11573873.42</v>
      </c>
    </row>
    <row r="116" spans="1:4" x14ac:dyDescent="0.25">
      <c r="A116" s="8" t="s">
        <v>33</v>
      </c>
      <c r="B116" s="9">
        <v>105434181.18000001</v>
      </c>
      <c r="C116" s="9">
        <v>83410467.450000003</v>
      </c>
      <c r="D116" s="9">
        <v>22023713.73</v>
      </c>
    </row>
    <row r="117" spans="1:4" x14ac:dyDescent="0.25">
      <c r="A117" s="8" t="s">
        <v>34</v>
      </c>
      <c r="B117" s="9">
        <v>233366489.25</v>
      </c>
      <c r="C117" s="9">
        <v>211469214.50999999</v>
      </c>
      <c r="D117" s="9">
        <v>21897274.73</v>
      </c>
    </row>
    <row r="118" spans="1:4" x14ac:dyDescent="0.25">
      <c r="A118" s="8" t="s">
        <v>35</v>
      </c>
      <c r="B118" s="9">
        <v>40644969.140000001</v>
      </c>
      <c r="C118" s="9">
        <v>47783449.950000003</v>
      </c>
      <c r="D118" s="9">
        <v>-7138480.7999999998</v>
      </c>
    </row>
    <row r="119" spans="1:4" x14ac:dyDescent="0.25">
      <c r="A119" s="8" t="s">
        <v>36</v>
      </c>
      <c r="B119" s="9">
        <v>89186876.980000004</v>
      </c>
      <c r="C119" s="9">
        <v>68119921.180000007</v>
      </c>
      <c r="D119" s="9">
        <v>21066955.800000001</v>
      </c>
    </row>
    <row r="120" spans="1:4" x14ac:dyDescent="0.25">
      <c r="A120" s="8" t="s">
        <v>37</v>
      </c>
      <c r="B120" s="9">
        <v>54869103.979999997</v>
      </c>
      <c r="C120" s="9">
        <v>57009291.869999997</v>
      </c>
      <c r="D120" s="9">
        <v>-2140187.88</v>
      </c>
    </row>
    <row r="121" spans="1:4" x14ac:dyDescent="0.25">
      <c r="A121" s="8" t="s">
        <v>38</v>
      </c>
      <c r="B121" s="9">
        <v>160416635.06999999</v>
      </c>
      <c r="C121" s="9">
        <v>142619653.68000001</v>
      </c>
      <c r="D121" s="9">
        <v>17796981.390000001</v>
      </c>
    </row>
    <row r="122" spans="1:4" x14ac:dyDescent="0.25">
      <c r="A122" s="8" t="s">
        <v>39</v>
      </c>
      <c r="B122" s="9">
        <v>151557482.18000001</v>
      </c>
      <c r="C122" s="9">
        <v>348601921.51999998</v>
      </c>
      <c r="D122" s="9">
        <v>-197044439.34</v>
      </c>
    </row>
    <row r="123" spans="1:4" x14ac:dyDescent="0.25">
      <c r="A123" s="8" t="s">
        <v>40</v>
      </c>
      <c r="B123" s="9">
        <v>109401214.56</v>
      </c>
      <c r="C123" s="9">
        <v>107582055.88</v>
      </c>
      <c r="D123" s="9">
        <v>1819158.68</v>
      </c>
    </row>
    <row r="124" spans="1:4" x14ac:dyDescent="0.25">
      <c r="A124" s="8" t="s">
        <v>41</v>
      </c>
      <c r="B124" s="9">
        <v>363089588.63999999</v>
      </c>
      <c r="C124" s="9">
        <v>412114036.08999997</v>
      </c>
      <c r="D124" s="9">
        <v>-49024447.450000003</v>
      </c>
    </row>
    <row r="125" spans="1:4" x14ac:dyDescent="0.25">
      <c r="A125" s="8" t="s">
        <v>42</v>
      </c>
      <c r="B125" s="9">
        <v>44596524.899999999</v>
      </c>
      <c r="C125" s="9">
        <v>57378065.159999996</v>
      </c>
      <c r="D125" s="9">
        <v>-12781540.26</v>
      </c>
    </row>
    <row r="126" spans="1:4" x14ac:dyDescent="0.25">
      <c r="A126" s="8" t="s">
        <v>43</v>
      </c>
      <c r="B126" s="9">
        <v>150118765.88</v>
      </c>
      <c r="C126" s="9">
        <v>119927393.88</v>
      </c>
      <c r="D126" s="9">
        <v>30191372</v>
      </c>
    </row>
    <row r="127" spans="1:4" x14ac:dyDescent="0.25">
      <c r="A127" s="8" t="s">
        <v>44</v>
      </c>
      <c r="B127" s="9">
        <v>118087487.04000001</v>
      </c>
      <c r="C127" s="9">
        <v>67595995.890000001</v>
      </c>
      <c r="D127" s="9">
        <v>50491491.149999999</v>
      </c>
    </row>
    <row r="128" spans="1:4" x14ac:dyDescent="0.25">
      <c r="A128" s="8" t="s">
        <v>45</v>
      </c>
      <c r="B128" s="9">
        <v>42462720</v>
      </c>
      <c r="C128" s="9">
        <v>42462720</v>
      </c>
      <c r="D128" s="10">
        <v>0</v>
      </c>
    </row>
    <row r="129" spans="1:4" x14ac:dyDescent="0.25">
      <c r="A129" s="8" t="s">
        <v>46</v>
      </c>
      <c r="B129" s="9">
        <v>54885670.07</v>
      </c>
      <c r="C129" s="9">
        <v>67328452.370000005</v>
      </c>
      <c r="D129" s="9">
        <v>-12442782.300000001</v>
      </c>
    </row>
    <row r="130" spans="1:4" x14ac:dyDescent="0.25">
      <c r="A130" s="8" t="s">
        <v>47</v>
      </c>
      <c r="B130" s="9">
        <v>154625714.81999999</v>
      </c>
      <c r="C130" s="9">
        <v>92186319.989999995</v>
      </c>
      <c r="D130" s="9">
        <v>62439394.829999998</v>
      </c>
    </row>
    <row r="131" spans="1:4" x14ac:dyDescent="0.25">
      <c r="A131" s="8" t="s">
        <v>64</v>
      </c>
      <c r="B131" s="9">
        <v>2967366.4</v>
      </c>
      <c r="C131" s="9">
        <v>862497.14</v>
      </c>
      <c r="D131" s="9">
        <v>2104869.2599999998</v>
      </c>
    </row>
    <row r="132" spans="1:4" x14ac:dyDescent="0.25">
      <c r="A132" s="8" t="s">
        <v>65</v>
      </c>
      <c r="B132" s="9">
        <v>3176211.73</v>
      </c>
      <c r="C132" s="9">
        <v>1244012.3600000001</v>
      </c>
      <c r="D132" s="9">
        <v>1932199.36</v>
      </c>
    </row>
    <row r="133" spans="1:4" x14ac:dyDescent="0.25">
      <c r="A133" s="8" t="s">
        <v>60</v>
      </c>
      <c r="B133" s="10">
        <v>0</v>
      </c>
      <c r="C133" s="9">
        <v>2123461.92</v>
      </c>
      <c r="D133" s="9">
        <v>-2123461.92</v>
      </c>
    </row>
    <row r="134" spans="1:4" x14ac:dyDescent="0.25">
      <c r="A134" s="8" t="s">
        <v>48</v>
      </c>
      <c r="B134" s="9">
        <v>23806615.440000001</v>
      </c>
      <c r="C134" s="9">
        <v>6846243.9900000002</v>
      </c>
      <c r="D134" s="9">
        <v>16960371.449999999</v>
      </c>
    </row>
    <row r="135" spans="1:4" x14ac:dyDescent="0.25">
      <c r="A135" s="8" t="s">
        <v>66</v>
      </c>
      <c r="B135" s="10">
        <v>0</v>
      </c>
      <c r="C135" s="9">
        <v>4344952</v>
      </c>
      <c r="D135" s="9">
        <v>-4344952</v>
      </c>
    </row>
    <row r="136" spans="1:4" x14ac:dyDescent="0.25">
      <c r="A136" s="8" t="s">
        <v>67</v>
      </c>
      <c r="B136" s="9">
        <v>39853820.469999999</v>
      </c>
      <c r="C136" s="9">
        <v>11173720.029999999</v>
      </c>
      <c r="D136" s="9">
        <v>28680100.440000001</v>
      </c>
    </row>
    <row r="137" spans="1:4" x14ac:dyDescent="0.25">
      <c r="A137" s="8" t="s">
        <v>61</v>
      </c>
      <c r="B137" s="9">
        <v>25672601.760000002</v>
      </c>
      <c r="C137" s="9">
        <v>3759425.85</v>
      </c>
      <c r="D137" s="9">
        <v>21913175.91</v>
      </c>
    </row>
    <row r="138" spans="1:4" x14ac:dyDescent="0.25">
      <c r="A138" s="8" t="s">
        <v>62</v>
      </c>
      <c r="B138" s="9">
        <v>59493977</v>
      </c>
      <c r="C138" s="9">
        <v>71532058.359999999</v>
      </c>
      <c r="D138" s="9">
        <v>-12038081.359999999</v>
      </c>
    </row>
    <row r="139" spans="1:4" x14ac:dyDescent="0.25">
      <c r="A139" s="8" t="s">
        <v>68</v>
      </c>
      <c r="B139" s="9">
        <v>40895554.119999997</v>
      </c>
      <c r="C139" s="9">
        <v>32404094.890000001</v>
      </c>
      <c r="D139" s="9">
        <v>8491459.2300000004</v>
      </c>
    </row>
    <row r="140" spans="1:4" x14ac:dyDescent="0.25">
      <c r="A140" s="8" t="s">
        <v>49</v>
      </c>
      <c r="B140" s="9">
        <v>162525779.72999999</v>
      </c>
      <c r="C140" s="9">
        <v>781876110.37</v>
      </c>
      <c r="D140" s="9">
        <v>-619350330.63999999</v>
      </c>
    </row>
    <row r="141" spans="1:4" x14ac:dyDescent="0.25">
      <c r="A141" s="5" t="s">
        <v>69</v>
      </c>
      <c r="B141" s="7">
        <v>0</v>
      </c>
      <c r="C141" s="6">
        <v>36177627.159999996</v>
      </c>
      <c r="D141" s="6">
        <v>-36177627.159999996</v>
      </c>
    </row>
    <row r="142" spans="1:4" x14ac:dyDescent="0.25">
      <c r="A142" s="8" t="s">
        <v>70</v>
      </c>
      <c r="B142" s="10">
        <v>0</v>
      </c>
      <c r="C142" s="9">
        <v>36177627.159999996</v>
      </c>
      <c r="D142" s="9">
        <v>-36177627.159999996</v>
      </c>
    </row>
    <row r="143" spans="1:4" x14ac:dyDescent="0.25">
      <c r="A143" s="5" t="s">
        <v>50</v>
      </c>
      <c r="B143" s="7">
        <v>0</v>
      </c>
      <c r="C143" s="7">
        <v>0</v>
      </c>
      <c r="D143" s="7">
        <v>0</v>
      </c>
    </row>
    <row r="144" spans="1:4" x14ac:dyDescent="0.25">
      <c r="A144" s="8" t="s">
        <v>51</v>
      </c>
      <c r="B144" s="10">
        <v>0</v>
      </c>
      <c r="C144" s="10">
        <v>0</v>
      </c>
      <c r="D144" s="10">
        <v>0</v>
      </c>
    </row>
    <row r="145" spans="1:4" x14ac:dyDescent="0.25">
      <c r="A145" s="5" t="s">
        <v>52</v>
      </c>
      <c r="B145" s="7">
        <v>0</v>
      </c>
      <c r="C145" s="7">
        <v>0</v>
      </c>
      <c r="D145" s="7">
        <v>0</v>
      </c>
    </row>
    <row r="146" spans="1:4" x14ac:dyDescent="0.25">
      <c r="A146" s="8" t="s">
        <v>53</v>
      </c>
      <c r="B146" s="10">
        <v>0</v>
      </c>
      <c r="C146" s="10">
        <v>0</v>
      </c>
      <c r="D146" s="10">
        <v>0</v>
      </c>
    </row>
    <row r="147" spans="1:4" x14ac:dyDescent="0.25">
      <c r="A147" s="5" t="s">
        <v>54</v>
      </c>
      <c r="B147" s="7">
        <v>0</v>
      </c>
      <c r="C147" s="7">
        <v>0</v>
      </c>
      <c r="D147" s="7">
        <v>0</v>
      </c>
    </row>
    <row r="148" spans="1:4" x14ac:dyDescent="0.25">
      <c r="A148" s="8" t="s">
        <v>55</v>
      </c>
      <c r="B148" s="10">
        <v>0</v>
      </c>
      <c r="C148" s="10">
        <v>0</v>
      </c>
      <c r="D148" s="10">
        <v>0</v>
      </c>
    </row>
    <row r="149" spans="1:4" ht="12.6" thickBot="1" x14ac:dyDescent="0.3">
      <c r="A149" s="8" t="s">
        <v>56</v>
      </c>
      <c r="B149" s="12">
        <v>3744086519.6399999</v>
      </c>
      <c r="C149" s="12">
        <v>4287605561.4499998</v>
      </c>
      <c r="D149" s="12">
        <v>-543519041.82000005</v>
      </c>
    </row>
    <row r="150" spans="1:4" x14ac:dyDescent="0.25">
      <c r="A150" s="13" t="s">
        <v>57</v>
      </c>
      <c r="B150" s="14"/>
      <c r="C150" s="14"/>
      <c r="D150" s="14"/>
    </row>
    <row r="151" spans="1:4" x14ac:dyDescent="0.25">
      <c r="A151" s="13" t="s">
        <v>71</v>
      </c>
      <c r="B151" s="14"/>
      <c r="C151" s="14"/>
      <c r="D151" s="14"/>
    </row>
    <row r="152" spans="1:4" x14ac:dyDescent="0.25">
      <c r="A152" s="8" t="s">
        <v>58</v>
      </c>
      <c r="B152" s="9">
        <v>3744086519.6399999</v>
      </c>
      <c r="C152" s="9">
        <v>4287605561.4499998</v>
      </c>
      <c r="D152" s="9">
        <v>-543519041.82000005</v>
      </c>
    </row>
  </sheetData>
  <mergeCells count="15">
    <mergeCell ref="A5:A6"/>
    <mergeCell ref="B5:B6"/>
    <mergeCell ref="C5:C6"/>
    <mergeCell ref="D5:D6"/>
    <mergeCell ref="E5:E6"/>
    <mergeCell ref="A2:M2"/>
    <mergeCell ref="A3:G3"/>
    <mergeCell ref="H3:M3"/>
    <mergeCell ref="A4:G4"/>
    <mergeCell ref="H4:M4"/>
    <mergeCell ref="F5:F6"/>
    <mergeCell ref="G5:G6"/>
    <mergeCell ref="H5:H6"/>
    <mergeCell ref="I5:I6"/>
    <mergeCell ref="J5:J6"/>
  </mergeCells>
  <pageMargins left="0.75" right="0.75" top="1" bottom="1" header="0.5" footer="0.5"/>
  <pageSetup paperSize="9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Control 1">
          <controlPr defaultSize="0" r:id="rId5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914400</xdr:colOff>
                <xdr:row>2</xdr:row>
                <xdr:rowOff>76200</xdr:rowOff>
              </to>
            </anchor>
          </controlPr>
        </control>
      </mc:Choice>
      <mc:Fallback>
        <control shapeId="1025" r:id="rId4" name="Control 1"/>
      </mc:Fallback>
    </mc:AlternateContent>
    <mc:AlternateContent xmlns:mc="http://schemas.openxmlformats.org/markup-compatibility/2006">
      <mc:Choice Requires="x14">
        <control shapeId="1026" r:id="rId6" name="Control 2">
          <controlPr defaultSize="0" r:id="rId7">
            <anchor moveWithCells="1">
              <from>
                <xdr:col>0</xdr:col>
                <xdr:colOff>769620</xdr:colOff>
                <xdr:row>0</xdr:row>
                <xdr:rowOff>0</xdr:rowOff>
              </from>
              <to>
                <xdr:col>0</xdr:col>
                <xdr:colOff>1684020</xdr:colOff>
                <xdr:row>2</xdr:row>
                <xdr:rowOff>76200</xdr:rowOff>
              </to>
            </anchor>
          </controlPr>
        </control>
      </mc:Choice>
      <mc:Fallback>
        <control shapeId="1026" r:id="rId6" name="Control 2"/>
      </mc:Fallback>
    </mc:AlternateContent>
    <mc:AlternateContent xmlns:mc="http://schemas.openxmlformats.org/markup-compatibility/2006">
      <mc:Choice Requires="x14">
        <control shapeId="1027" r:id="rId8" name="Control 3">
          <controlPr defaultSize="0" r:id="rId9">
            <anchor moveWithCells="1">
              <from>
                <xdr:col>0</xdr:col>
                <xdr:colOff>0</xdr:colOff>
                <xdr:row>66</xdr:row>
                <xdr:rowOff>0</xdr:rowOff>
              </from>
              <to>
                <xdr:col>0</xdr:col>
                <xdr:colOff>914400</xdr:colOff>
                <xdr:row>67</xdr:row>
                <xdr:rowOff>76200</xdr:rowOff>
              </to>
            </anchor>
          </controlPr>
        </control>
      </mc:Choice>
      <mc:Fallback>
        <control shapeId="1027" r:id="rId8" name="Control 3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/>
  <dimension ref="A2:M65"/>
  <sheetViews>
    <sheetView showGridLines="0" topLeftCell="A11" workbookViewId="0">
      <selection activeCell="B50" sqref="B50"/>
    </sheetView>
  </sheetViews>
  <sheetFormatPr baseColWidth="10" defaultColWidth="11.44140625" defaultRowHeight="12" x14ac:dyDescent="0.25"/>
  <cols>
    <col min="1" max="1" width="35.5546875" style="1" bestFit="1" customWidth="1"/>
    <col min="2" max="3" width="14.33203125" style="1" bestFit="1" customWidth="1"/>
    <col min="4" max="4" width="12.6640625" style="1" bestFit="1" customWidth="1"/>
    <col min="5" max="9" width="14.33203125" style="1" bestFit="1" customWidth="1"/>
    <col min="10" max="10" width="14.5546875" style="1" bestFit="1" customWidth="1"/>
    <col min="11" max="11" width="12.33203125" style="1" bestFit="1" customWidth="1"/>
    <col min="12" max="12" width="12" style="1" bestFit="1" customWidth="1"/>
    <col min="13" max="13" width="10.6640625" style="1" bestFit="1" customWidth="1"/>
    <col min="14" max="16384" width="11.44140625" style="1"/>
  </cols>
  <sheetData>
    <row r="2" spans="1:13" ht="13.8" hidden="1" x14ac:dyDescent="0.25">
      <c r="A2" s="37" t="s">
        <v>0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</row>
    <row r="3" spans="1:13" ht="12" customHeight="1" x14ac:dyDescent="0.25">
      <c r="A3" s="35" t="s">
        <v>59</v>
      </c>
      <c r="B3" s="35"/>
      <c r="C3" s="35"/>
      <c r="D3" s="35"/>
      <c r="E3" s="35"/>
      <c r="F3" s="35"/>
      <c r="G3" s="35"/>
      <c r="H3" s="38" t="s">
        <v>2</v>
      </c>
      <c r="I3" s="38"/>
      <c r="J3" s="38"/>
      <c r="K3" s="38"/>
      <c r="L3" s="38"/>
      <c r="M3" s="38"/>
    </row>
    <row r="4" spans="1:13" ht="12" customHeight="1" x14ac:dyDescent="0.25">
      <c r="A4" s="35" t="s">
        <v>3</v>
      </c>
      <c r="B4" s="35"/>
      <c r="C4" s="35"/>
      <c r="D4" s="35"/>
      <c r="E4" s="35"/>
      <c r="F4" s="35"/>
      <c r="G4" s="35"/>
      <c r="H4" s="38" t="s">
        <v>4</v>
      </c>
      <c r="I4" s="38"/>
      <c r="J4" s="38"/>
      <c r="K4" s="38"/>
      <c r="L4" s="38"/>
      <c r="M4" s="38"/>
    </row>
    <row r="5" spans="1:13" x14ac:dyDescent="0.25">
      <c r="A5" s="39" t="s">
        <v>5</v>
      </c>
      <c r="B5" s="36" t="s">
        <v>6</v>
      </c>
      <c r="C5" s="36" t="s">
        <v>7</v>
      </c>
      <c r="D5" s="36" t="s">
        <v>8</v>
      </c>
      <c r="E5" s="36" t="s">
        <v>9</v>
      </c>
      <c r="F5" s="36" t="s">
        <v>10</v>
      </c>
      <c r="G5" s="36" t="s">
        <v>11</v>
      </c>
      <c r="H5" s="36" t="s">
        <v>12</v>
      </c>
      <c r="I5" s="36" t="s">
        <v>13</v>
      </c>
      <c r="J5" s="36" t="s">
        <v>14</v>
      </c>
      <c r="K5" s="2" t="s">
        <v>15</v>
      </c>
      <c r="L5" s="2" t="s">
        <v>16</v>
      </c>
      <c r="M5" s="2" t="s">
        <v>17</v>
      </c>
    </row>
    <row r="6" spans="1:13" x14ac:dyDescent="0.25">
      <c r="A6" s="39"/>
      <c r="B6" s="36"/>
      <c r="C6" s="36"/>
      <c r="D6" s="36"/>
      <c r="E6" s="36"/>
      <c r="F6" s="36"/>
      <c r="G6" s="36"/>
      <c r="H6" s="36"/>
      <c r="I6" s="36"/>
      <c r="J6" s="36"/>
      <c r="K6" s="3" t="s">
        <v>18</v>
      </c>
      <c r="L6" s="4" t="s">
        <v>19</v>
      </c>
      <c r="M6" s="4" t="s">
        <v>20</v>
      </c>
    </row>
    <row r="7" spans="1:13" x14ac:dyDescent="0.25">
      <c r="A7" s="5" t="s">
        <v>21</v>
      </c>
      <c r="B7" s="6">
        <v>4157082857.4299998</v>
      </c>
      <c r="C7" s="6">
        <v>4172756487.4899998</v>
      </c>
      <c r="D7" s="6">
        <v>-15673630.060000001</v>
      </c>
      <c r="E7" s="6">
        <v>2756176274.9000001</v>
      </c>
      <c r="F7" s="6">
        <v>1449403305.23</v>
      </c>
      <c r="G7" s="6">
        <v>4205579580.1300001</v>
      </c>
      <c r="H7" s="6">
        <v>4169040802.4200001</v>
      </c>
      <c r="I7" s="6">
        <v>4167767382.0599999</v>
      </c>
      <c r="J7" s="6">
        <v>4989105.43</v>
      </c>
      <c r="K7" s="7"/>
      <c r="L7" s="7"/>
      <c r="M7" s="7"/>
    </row>
    <row r="8" spans="1:13" x14ac:dyDescent="0.25">
      <c r="A8" s="8" t="s">
        <v>22</v>
      </c>
      <c r="B8" s="9">
        <v>201602318.83000001</v>
      </c>
      <c r="C8" s="9">
        <v>155374278.46000001</v>
      </c>
      <c r="D8" s="9">
        <v>46228040.369999997</v>
      </c>
      <c r="E8" s="9">
        <v>135469905.11000001</v>
      </c>
      <c r="F8" s="9">
        <v>18411915.91</v>
      </c>
      <c r="G8" s="9">
        <v>153881821.02000001</v>
      </c>
      <c r="H8" s="9">
        <v>153870397.02000001</v>
      </c>
      <c r="I8" s="9">
        <v>155348813.11000001</v>
      </c>
      <c r="J8" s="9">
        <v>25465.35</v>
      </c>
      <c r="K8" s="10">
        <v>22.93</v>
      </c>
      <c r="L8" s="11" t="s">
        <v>23</v>
      </c>
      <c r="M8" s="11" t="s">
        <v>23</v>
      </c>
    </row>
    <row r="9" spans="1:13" x14ac:dyDescent="0.25">
      <c r="A9" s="8" t="s">
        <v>25</v>
      </c>
      <c r="B9" s="9">
        <v>34947046.090000004</v>
      </c>
      <c r="C9" s="9">
        <v>63210472.960000001</v>
      </c>
      <c r="D9" s="9">
        <v>-28263426.859999999</v>
      </c>
      <c r="E9" s="9">
        <v>63210480</v>
      </c>
      <c r="F9" s="10">
        <v>0</v>
      </c>
      <c r="G9" s="9">
        <v>63210480</v>
      </c>
      <c r="H9" s="9">
        <v>63210480</v>
      </c>
      <c r="I9" s="9">
        <v>63210480</v>
      </c>
      <c r="J9" s="10">
        <v>-7.04</v>
      </c>
      <c r="K9" s="10">
        <v>-80.88</v>
      </c>
      <c r="L9" s="11" t="s">
        <v>24</v>
      </c>
      <c r="M9" s="11" t="s">
        <v>24</v>
      </c>
    </row>
    <row r="10" spans="1:13" x14ac:dyDescent="0.25">
      <c r="A10" s="8" t="s">
        <v>76</v>
      </c>
      <c r="B10" s="9"/>
      <c r="C10" s="9"/>
      <c r="D10" s="9"/>
      <c r="E10" s="9"/>
      <c r="F10" s="10"/>
      <c r="G10" s="9"/>
      <c r="H10" s="9"/>
      <c r="I10" s="9"/>
      <c r="J10" s="10"/>
      <c r="K10" s="10"/>
      <c r="L10" s="11"/>
      <c r="M10" s="11"/>
    </row>
    <row r="11" spans="1:13" x14ac:dyDescent="0.25">
      <c r="A11" s="8" t="s">
        <v>26</v>
      </c>
      <c r="B11" s="9">
        <v>94869437.810000002</v>
      </c>
      <c r="C11" s="9">
        <v>135574485.21000001</v>
      </c>
      <c r="D11" s="9">
        <v>-40705047.399999999</v>
      </c>
      <c r="E11" s="9">
        <v>33375034.420000002</v>
      </c>
      <c r="F11" s="9">
        <v>102217812.08</v>
      </c>
      <c r="G11" s="9">
        <v>135592846.49000001</v>
      </c>
      <c r="H11" s="9">
        <v>135592846.49000001</v>
      </c>
      <c r="I11" s="9">
        <v>135574470.84</v>
      </c>
      <c r="J11" s="10">
        <v>14.37</v>
      </c>
      <c r="K11" s="10">
        <v>-42.91</v>
      </c>
      <c r="L11" s="11" t="s">
        <v>23</v>
      </c>
      <c r="M11" s="11" t="s">
        <v>24</v>
      </c>
    </row>
    <row r="12" spans="1:13" x14ac:dyDescent="0.25">
      <c r="A12" s="8" t="s">
        <v>27</v>
      </c>
      <c r="B12" s="9">
        <v>1007084548.21</v>
      </c>
      <c r="C12" s="9">
        <v>964199442.66999996</v>
      </c>
      <c r="D12" s="9">
        <v>42885105.539999999</v>
      </c>
      <c r="E12" s="9">
        <v>274664596.33999997</v>
      </c>
      <c r="F12" s="9">
        <v>690663616.17999995</v>
      </c>
      <c r="G12" s="9">
        <v>965328212.51999998</v>
      </c>
      <c r="H12" s="9">
        <v>964670632.21000004</v>
      </c>
      <c r="I12" s="9">
        <v>964199368.70000005</v>
      </c>
      <c r="J12" s="10">
        <v>73.97</v>
      </c>
      <c r="K12" s="10">
        <v>4.26</v>
      </c>
      <c r="L12" s="11" t="s">
        <v>23</v>
      </c>
      <c r="M12" s="11" t="s">
        <v>24</v>
      </c>
    </row>
    <row r="13" spans="1:13" x14ac:dyDescent="0.25">
      <c r="A13" s="8" t="s">
        <v>28</v>
      </c>
      <c r="B13" s="9">
        <v>63771390.869999997</v>
      </c>
      <c r="C13" s="9">
        <v>12806339.76</v>
      </c>
      <c r="D13" s="9">
        <v>50965051.100000001</v>
      </c>
      <c r="E13" s="9">
        <v>11979546.619999999</v>
      </c>
      <c r="F13" s="9">
        <v>552483.68000000005</v>
      </c>
      <c r="G13" s="9">
        <v>12532030.300000001</v>
      </c>
      <c r="H13" s="9">
        <v>12532030.300000001</v>
      </c>
      <c r="I13" s="9">
        <v>12806336.77</v>
      </c>
      <c r="J13" s="10">
        <v>2.99</v>
      </c>
      <c r="K13" s="10">
        <v>79.92</v>
      </c>
      <c r="L13" s="11" t="s">
        <v>23</v>
      </c>
      <c r="M13" s="11" t="s">
        <v>23</v>
      </c>
    </row>
    <row r="14" spans="1:13" x14ac:dyDescent="0.25">
      <c r="A14" s="8" t="s">
        <v>29</v>
      </c>
      <c r="B14" s="9">
        <v>101002296.23999999</v>
      </c>
      <c r="C14" s="9">
        <v>180011814.16999999</v>
      </c>
      <c r="D14" s="9">
        <v>-79009517.930000007</v>
      </c>
      <c r="E14" s="9">
        <v>180011813.97</v>
      </c>
      <c r="F14" s="10">
        <v>0</v>
      </c>
      <c r="G14" s="9">
        <v>180011813.97</v>
      </c>
      <c r="H14" s="9">
        <v>180011813.97</v>
      </c>
      <c r="I14" s="9">
        <v>180011813.97</v>
      </c>
      <c r="J14" s="10">
        <v>0.2</v>
      </c>
      <c r="K14" s="10">
        <v>-78.23</v>
      </c>
      <c r="L14" s="11" t="s">
        <v>23</v>
      </c>
      <c r="M14" s="11" t="s">
        <v>23</v>
      </c>
    </row>
    <row r="15" spans="1:13" x14ac:dyDescent="0.25">
      <c r="A15" s="8" t="s">
        <v>30</v>
      </c>
      <c r="B15" s="9">
        <v>20708400</v>
      </c>
      <c r="C15" s="9">
        <v>2091913.2</v>
      </c>
      <c r="D15" s="9">
        <v>18616486.800000001</v>
      </c>
      <c r="E15" s="9">
        <v>2091905.2</v>
      </c>
      <c r="F15" s="10">
        <v>0</v>
      </c>
      <c r="G15" s="9">
        <v>2091905.2</v>
      </c>
      <c r="H15" s="9">
        <v>2091905.2</v>
      </c>
      <c r="I15" s="9">
        <v>2091905.2</v>
      </c>
      <c r="J15" s="10">
        <v>8</v>
      </c>
      <c r="K15" s="10">
        <v>89.9</v>
      </c>
      <c r="L15" s="11" t="s">
        <v>23</v>
      </c>
      <c r="M15" s="11" t="s">
        <v>23</v>
      </c>
    </row>
    <row r="16" spans="1:13" x14ac:dyDescent="0.25">
      <c r="A16" s="8" t="s">
        <v>31</v>
      </c>
      <c r="B16" s="9">
        <v>29820793.09</v>
      </c>
      <c r="C16" s="9">
        <v>51139530.68</v>
      </c>
      <c r="D16" s="9">
        <v>-21318737.59</v>
      </c>
      <c r="E16" s="9">
        <v>19320687.710000001</v>
      </c>
      <c r="F16" s="9">
        <v>38490572.609999999</v>
      </c>
      <c r="G16" s="9">
        <v>57811260.32</v>
      </c>
      <c r="H16" s="9">
        <v>57561260.32</v>
      </c>
      <c r="I16" s="9">
        <v>51137623.539999999</v>
      </c>
      <c r="J16" s="9">
        <v>1907.13</v>
      </c>
      <c r="K16" s="10">
        <v>-71.489999999999995</v>
      </c>
      <c r="L16" s="11" t="s">
        <v>23</v>
      </c>
      <c r="M16" s="11" t="s">
        <v>24</v>
      </c>
    </row>
    <row r="17" spans="1:13" x14ac:dyDescent="0.25">
      <c r="A17" s="8" t="s">
        <v>32</v>
      </c>
      <c r="B17" s="9">
        <v>12094528.619999999</v>
      </c>
      <c r="C17" s="9">
        <v>13881638.43</v>
      </c>
      <c r="D17" s="9">
        <v>-1787109.81</v>
      </c>
      <c r="E17" s="9">
        <v>10768714.32</v>
      </c>
      <c r="F17" s="9">
        <v>3069284.38</v>
      </c>
      <c r="G17" s="9">
        <v>13837998.699999999</v>
      </c>
      <c r="H17" s="9">
        <v>9875711.1500000004</v>
      </c>
      <c r="I17" s="9">
        <v>9920072.2100000009</v>
      </c>
      <c r="J17" s="9">
        <v>3961566.23</v>
      </c>
      <c r="K17" s="10">
        <v>-14.78</v>
      </c>
      <c r="L17" s="11" t="s">
        <v>23</v>
      </c>
      <c r="M17" s="11" t="s">
        <v>23</v>
      </c>
    </row>
    <row r="18" spans="1:13" x14ac:dyDescent="0.25">
      <c r="A18" s="8" t="s">
        <v>33</v>
      </c>
      <c r="B18" s="9">
        <v>9145456.6999999993</v>
      </c>
      <c r="C18" s="9">
        <v>9545387.4199999999</v>
      </c>
      <c r="D18" s="9">
        <v>-399930.72</v>
      </c>
      <c r="E18" s="9">
        <v>6496200</v>
      </c>
      <c r="F18" s="9">
        <v>2839325.34</v>
      </c>
      <c r="G18" s="9">
        <v>9335525.3399999999</v>
      </c>
      <c r="H18" s="9">
        <v>9335525.3399999999</v>
      </c>
      <c r="I18" s="9">
        <v>9545388.2300000004</v>
      </c>
      <c r="J18" s="10">
        <v>-0.8</v>
      </c>
      <c r="K18" s="10">
        <v>-4.37</v>
      </c>
      <c r="L18" s="11" t="s">
        <v>24</v>
      </c>
      <c r="M18" s="11" t="s">
        <v>23</v>
      </c>
    </row>
    <row r="19" spans="1:13" x14ac:dyDescent="0.25">
      <c r="A19" s="8" t="s">
        <v>34</v>
      </c>
      <c r="B19" s="9">
        <v>303987679.56999999</v>
      </c>
      <c r="C19" s="9">
        <v>320254065.50999999</v>
      </c>
      <c r="D19" s="9">
        <v>-16266385.949999999</v>
      </c>
      <c r="E19" s="9">
        <v>96205762.400000006</v>
      </c>
      <c r="F19" s="9">
        <v>224612668.06999999</v>
      </c>
      <c r="G19" s="9">
        <v>320818430.45999998</v>
      </c>
      <c r="H19" s="9">
        <v>320335451.56999999</v>
      </c>
      <c r="I19" s="9">
        <v>320179797.16000003</v>
      </c>
      <c r="J19" s="9">
        <v>74268.36</v>
      </c>
      <c r="K19" s="10">
        <v>-5.35</v>
      </c>
      <c r="L19" s="11" t="s">
        <v>23</v>
      </c>
      <c r="M19" s="11" t="s">
        <v>24</v>
      </c>
    </row>
    <row r="20" spans="1:13" x14ac:dyDescent="0.25">
      <c r="A20" s="8" t="s">
        <v>35</v>
      </c>
      <c r="B20" s="9">
        <v>50258464.770000003</v>
      </c>
      <c r="C20" s="9">
        <v>61826429.640000001</v>
      </c>
      <c r="D20" s="9">
        <v>-11567964.869999999</v>
      </c>
      <c r="E20" s="9">
        <v>16987266.719999999</v>
      </c>
      <c r="F20" s="9">
        <v>44860512.710000001</v>
      </c>
      <c r="G20" s="9">
        <v>61847779.43</v>
      </c>
      <c r="H20" s="9">
        <v>60855766.460000001</v>
      </c>
      <c r="I20" s="9">
        <v>61826432.869999997</v>
      </c>
      <c r="J20" s="10">
        <v>-3.23</v>
      </c>
      <c r="K20" s="10">
        <v>-23.02</v>
      </c>
      <c r="L20" s="11" t="s">
        <v>24</v>
      </c>
      <c r="M20" s="11" t="s">
        <v>24</v>
      </c>
    </row>
    <row r="21" spans="1:13" x14ac:dyDescent="0.25">
      <c r="A21" s="8" t="s">
        <v>36</v>
      </c>
      <c r="B21" s="9">
        <v>54297840.68</v>
      </c>
      <c r="C21" s="9">
        <v>56760744.329999998</v>
      </c>
      <c r="D21" s="9">
        <v>-2462903.65</v>
      </c>
      <c r="E21" s="9">
        <v>25064731.859999999</v>
      </c>
      <c r="F21" s="9">
        <v>31042685.050000001</v>
      </c>
      <c r="G21" s="9">
        <v>56107416.909999996</v>
      </c>
      <c r="H21" s="9">
        <v>56107416.909999996</v>
      </c>
      <c r="I21" s="9">
        <v>56740465.450000003</v>
      </c>
      <c r="J21" s="9">
        <v>20278.88</v>
      </c>
      <c r="K21" s="10">
        <v>-4.54</v>
      </c>
      <c r="L21" s="11" t="s">
        <v>23</v>
      </c>
      <c r="M21" s="11" t="s">
        <v>23</v>
      </c>
    </row>
    <row r="22" spans="1:13" x14ac:dyDescent="0.25">
      <c r="A22" s="8" t="s">
        <v>37</v>
      </c>
      <c r="B22" s="9">
        <v>70463747.920000002</v>
      </c>
      <c r="C22" s="9">
        <v>52837906.659999996</v>
      </c>
      <c r="D22" s="9">
        <v>17625841.25</v>
      </c>
      <c r="E22" s="9">
        <v>15334473.26</v>
      </c>
      <c r="F22" s="9">
        <v>37607763.240000002</v>
      </c>
      <c r="G22" s="9">
        <v>52942236.5</v>
      </c>
      <c r="H22" s="9">
        <v>52942236.5</v>
      </c>
      <c r="I22" s="9">
        <v>52818910.420000002</v>
      </c>
      <c r="J22" s="9">
        <v>18996.25</v>
      </c>
      <c r="K22" s="10">
        <v>25.01</v>
      </c>
      <c r="L22" s="11" t="s">
        <v>23</v>
      </c>
      <c r="M22" s="11" t="s">
        <v>24</v>
      </c>
    </row>
    <row r="23" spans="1:13" x14ac:dyDescent="0.25">
      <c r="A23" s="8" t="s">
        <v>38</v>
      </c>
      <c r="B23" s="9">
        <v>144327343.97</v>
      </c>
      <c r="C23" s="9">
        <v>152002828.05000001</v>
      </c>
      <c r="D23" s="9">
        <v>-7675484.0800000001</v>
      </c>
      <c r="E23" s="9">
        <v>47371542.68</v>
      </c>
      <c r="F23" s="9">
        <v>108397007.55</v>
      </c>
      <c r="G23" s="9">
        <v>155768550.22999999</v>
      </c>
      <c r="H23" s="9">
        <v>151261124.81999999</v>
      </c>
      <c r="I23" s="9">
        <v>151987437.31999999</v>
      </c>
      <c r="J23" s="9">
        <v>15390.73</v>
      </c>
      <c r="K23" s="10">
        <v>-5.32</v>
      </c>
      <c r="L23" s="11" t="s">
        <v>23</v>
      </c>
      <c r="M23" s="11" t="s">
        <v>24</v>
      </c>
    </row>
    <row r="24" spans="1:13" x14ac:dyDescent="0.25">
      <c r="A24" s="8" t="s">
        <v>39</v>
      </c>
      <c r="B24" s="9">
        <v>377180544.86000001</v>
      </c>
      <c r="C24" s="9">
        <v>365625193.12</v>
      </c>
      <c r="D24" s="9">
        <v>11555351.74</v>
      </c>
      <c r="E24" s="9">
        <v>378313145.11000001</v>
      </c>
      <c r="F24" s="10">
        <v>0</v>
      </c>
      <c r="G24" s="9">
        <v>378313145.11000001</v>
      </c>
      <c r="H24" s="9">
        <v>365625169.11000001</v>
      </c>
      <c r="I24" s="9">
        <v>365625169.11000001</v>
      </c>
      <c r="J24" s="10">
        <v>24.01</v>
      </c>
      <c r="K24" s="10">
        <v>3.06</v>
      </c>
      <c r="L24" s="11" t="s">
        <v>23</v>
      </c>
      <c r="M24" s="11" t="s">
        <v>24</v>
      </c>
    </row>
    <row r="25" spans="1:13" x14ac:dyDescent="0.25">
      <c r="A25" s="8" t="s">
        <v>40</v>
      </c>
      <c r="B25" s="9">
        <v>99452308</v>
      </c>
      <c r="C25" s="9">
        <v>115371533.08</v>
      </c>
      <c r="D25" s="9">
        <v>-15919225.08</v>
      </c>
      <c r="E25" s="9">
        <v>115370539.15000001</v>
      </c>
      <c r="F25" s="10">
        <v>0</v>
      </c>
      <c r="G25" s="9">
        <v>115370539.15000001</v>
      </c>
      <c r="H25" s="9">
        <v>115370539.15000001</v>
      </c>
      <c r="I25" s="9">
        <v>115370539.15000001</v>
      </c>
      <c r="J25" s="10">
        <v>993.93</v>
      </c>
      <c r="K25" s="10">
        <v>-16.010000000000002</v>
      </c>
      <c r="L25" s="11" t="s">
        <v>23</v>
      </c>
      <c r="M25" s="11" t="s">
        <v>23</v>
      </c>
    </row>
    <row r="26" spans="1:13" x14ac:dyDescent="0.25">
      <c r="A26" s="8" t="s">
        <v>41</v>
      </c>
      <c r="B26" s="9">
        <v>404158081.07999998</v>
      </c>
      <c r="C26" s="9">
        <v>413882320.72000003</v>
      </c>
      <c r="D26" s="9">
        <v>-9724239.6400000006</v>
      </c>
      <c r="E26" s="9">
        <v>412810467.44999999</v>
      </c>
      <c r="F26" s="9">
        <v>1055209.6499999999</v>
      </c>
      <c r="G26" s="9">
        <v>413865677.10000002</v>
      </c>
      <c r="H26" s="9">
        <v>413865677.10000002</v>
      </c>
      <c r="I26" s="9">
        <v>413870693.81999999</v>
      </c>
      <c r="J26" s="9">
        <v>11626.9</v>
      </c>
      <c r="K26" s="10">
        <v>-2.41</v>
      </c>
      <c r="L26" s="11" t="s">
        <v>23</v>
      </c>
      <c r="M26" s="11" t="s">
        <v>23</v>
      </c>
    </row>
    <row r="27" spans="1:13" x14ac:dyDescent="0.25">
      <c r="A27" s="8" t="s">
        <v>42</v>
      </c>
      <c r="B27" s="9">
        <v>92840100</v>
      </c>
      <c r="C27" s="9">
        <v>51373788.049999997</v>
      </c>
      <c r="D27" s="9">
        <v>41466311.950000003</v>
      </c>
      <c r="E27" s="9">
        <v>52688949.119999997</v>
      </c>
      <c r="F27" s="10">
        <v>0</v>
      </c>
      <c r="G27" s="9">
        <v>52688949.119999997</v>
      </c>
      <c r="H27" s="9">
        <v>51373787.210000001</v>
      </c>
      <c r="I27" s="9">
        <v>51373787.210000001</v>
      </c>
      <c r="J27" s="10">
        <v>0.84</v>
      </c>
      <c r="K27" s="10">
        <v>44.66</v>
      </c>
      <c r="L27" s="11" t="s">
        <v>23</v>
      </c>
      <c r="M27" s="11" t="s">
        <v>24</v>
      </c>
    </row>
    <row r="28" spans="1:13" x14ac:dyDescent="0.25">
      <c r="A28" s="8" t="s">
        <v>43</v>
      </c>
      <c r="B28" s="9">
        <v>187275277.72999999</v>
      </c>
      <c r="C28" s="9">
        <v>143563319.28999999</v>
      </c>
      <c r="D28" s="9">
        <v>43711958.439999998</v>
      </c>
      <c r="E28" s="9">
        <v>16584738.949999999</v>
      </c>
      <c r="F28" s="9">
        <v>127288852.18000001</v>
      </c>
      <c r="G28" s="9">
        <v>143873591.13</v>
      </c>
      <c r="H28" s="9">
        <v>142758538.96000001</v>
      </c>
      <c r="I28" s="9">
        <v>142705030.47</v>
      </c>
      <c r="J28" s="9">
        <v>858288.82</v>
      </c>
      <c r="K28" s="10">
        <v>23.34</v>
      </c>
      <c r="L28" s="11" t="s">
        <v>23</v>
      </c>
      <c r="M28" s="11" t="s">
        <v>24</v>
      </c>
    </row>
    <row r="29" spans="1:13" x14ac:dyDescent="0.25">
      <c r="A29" s="8" t="s">
        <v>44</v>
      </c>
      <c r="B29" s="9">
        <v>113024640</v>
      </c>
      <c r="C29" s="9">
        <v>85758095.489999995</v>
      </c>
      <c r="D29" s="9">
        <v>27266544.510000002</v>
      </c>
      <c r="E29" s="9">
        <v>85758095.150000006</v>
      </c>
      <c r="F29" s="10">
        <v>0</v>
      </c>
      <c r="G29" s="9">
        <v>85758095.150000006</v>
      </c>
      <c r="H29" s="9">
        <v>85758095.150000006</v>
      </c>
      <c r="I29" s="9">
        <v>85758095.150000006</v>
      </c>
      <c r="J29" s="10">
        <v>0.34</v>
      </c>
      <c r="K29" s="10">
        <v>24.12</v>
      </c>
      <c r="L29" s="11" t="s">
        <v>23</v>
      </c>
      <c r="M29" s="11" t="s">
        <v>23</v>
      </c>
    </row>
    <row r="30" spans="1:13" x14ac:dyDescent="0.25">
      <c r="A30" s="8" t="s">
        <v>45</v>
      </c>
      <c r="B30" s="9">
        <v>35520000</v>
      </c>
      <c r="C30" s="9">
        <v>42462725.759999998</v>
      </c>
      <c r="D30" s="9">
        <v>-6942725.7599999998</v>
      </c>
      <c r="E30" s="9">
        <v>42462725.759999998</v>
      </c>
      <c r="F30" s="10">
        <v>0</v>
      </c>
      <c r="G30" s="9">
        <v>42462725.759999998</v>
      </c>
      <c r="H30" s="9">
        <v>42462725.759999998</v>
      </c>
      <c r="I30" s="9">
        <v>42462725.759999998</v>
      </c>
      <c r="J30" s="10">
        <v>0</v>
      </c>
      <c r="K30" s="10">
        <v>-19.55</v>
      </c>
      <c r="L30" s="11" t="s">
        <v>23</v>
      </c>
      <c r="M30" s="11" t="s">
        <v>23</v>
      </c>
    </row>
    <row r="31" spans="1:13" x14ac:dyDescent="0.25">
      <c r="A31" s="8" t="s">
        <v>46</v>
      </c>
      <c r="B31" s="9">
        <v>118382432</v>
      </c>
      <c r="C31" s="9">
        <v>90156664.689999998</v>
      </c>
      <c r="D31" s="9">
        <v>28225767.309999999</v>
      </c>
      <c r="E31" s="9">
        <v>82394981.909999996</v>
      </c>
      <c r="F31" s="9">
        <v>7320817.8899999997</v>
      </c>
      <c r="G31" s="9">
        <v>89715799.799999997</v>
      </c>
      <c r="H31" s="9">
        <v>89715799.799999997</v>
      </c>
      <c r="I31" s="9">
        <v>90156558.489999995</v>
      </c>
      <c r="J31" s="10">
        <v>106.21</v>
      </c>
      <c r="K31" s="10">
        <v>23.84</v>
      </c>
      <c r="L31" s="11" t="s">
        <v>23</v>
      </c>
      <c r="M31" s="11" t="s">
        <v>23</v>
      </c>
    </row>
    <row r="32" spans="1:13" x14ac:dyDescent="0.25">
      <c r="A32" s="8" t="s">
        <v>47</v>
      </c>
      <c r="B32" s="9">
        <v>92887142.879999995</v>
      </c>
      <c r="C32" s="9">
        <v>95921131.340000004</v>
      </c>
      <c r="D32" s="9">
        <v>-3033988.46</v>
      </c>
      <c r="E32" s="9">
        <v>95921106</v>
      </c>
      <c r="F32" s="10">
        <v>0</v>
      </c>
      <c r="G32" s="9">
        <v>95921106</v>
      </c>
      <c r="H32" s="9">
        <v>95921106</v>
      </c>
      <c r="I32" s="9">
        <v>95921106</v>
      </c>
      <c r="J32" s="10">
        <v>25.34</v>
      </c>
      <c r="K32" s="10">
        <v>-3.27</v>
      </c>
      <c r="L32" s="11" t="s">
        <v>23</v>
      </c>
      <c r="M32" s="11" t="s">
        <v>23</v>
      </c>
    </row>
    <row r="33" spans="1:13" x14ac:dyDescent="0.25">
      <c r="A33" s="8" t="s">
        <v>77</v>
      </c>
      <c r="B33" s="9"/>
      <c r="C33" s="9"/>
      <c r="D33" s="9"/>
      <c r="E33" s="9"/>
      <c r="F33" s="9"/>
      <c r="G33" s="9"/>
      <c r="H33" s="9"/>
      <c r="I33" s="9"/>
      <c r="J33" s="10"/>
      <c r="K33" s="10"/>
      <c r="L33" s="11"/>
      <c r="M33" s="11"/>
    </row>
    <row r="34" spans="1:13" x14ac:dyDescent="0.25">
      <c r="A34" s="8" t="s">
        <v>78</v>
      </c>
      <c r="B34" s="9"/>
      <c r="C34" s="9"/>
      <c r="D34" s="9"/>
      <c r="E34" s="9"/>
      <c r="F34" s="9"/>
      <c r="G34" s="9"/>
      <c r="H34" s="9"/>
      <c r="I34" s="9"/>
      <c r="J34" s="10"/>
      <c r="K34" s="10"/>
      <c r="L34" s="11"/>
      <c r="M34" s="11"/>
    </row>
    <row r="35" spans="1:13" x14ac:dyDescent="0.25">
      <c r="A35" s="8" t="s">
        <v>64</v>
      </c>
      <c r="B35" s="9"/>
      <c r="C35" s="9"/>
      <c r="D35" s="9"/>
      <c r="E35" s="9"/>
      <c r="F35" s="9"/>
      <c r="G35" s="9"/>
      <c r="H35" s="9"/>
      <c r="I35" s="9"/>
      <c r="J35" s="10"/>
      <c r="K35" s="10"/>
      <c r="L35" s="11"/>
      <c r="M35" s="11"/>
    </row>
    <row r="36" spans="1:13" x14ac:dyDescent="0.25">
      <c r="A36" s="8" t="s">
        <v>79</v>
      </c>
      <c r="B36" s="9"/>
      <c r="C36" s="9"/>
      <c r="D36" s="9"/>
      <c r="E36" s="9"/>
      <c r="F36" s="9"/>
      <c r="G36" s="9"/>
      <c r="H36" s="9"/>
      <c r="I36" s="9"/>
      <c r="J36" s="10"/>
      <c r="K36" s="10"/>
      <c r="L36" s="11"/>
      <c r="M36" s="11"/>
    </row>
    <row r="37" spans="1:13" x14ac:dyDescent="0.25">
      <c r="A37" s="8" t="s">
        <v>65</v>
      </c>
      <c r="B37" s="9"/>
      <c r="C37" s="9"/>
      <c r="D37" s="9"/>
      <c r="E37" s="9"/>
      <c r="F37" s="9"/>
      <c r="G37" s="9"/>
      <c r="H37" s="9"/>
      <c r="I37" s="9"/>
      <c r="J37" s="10"/>
      <c r="K37" s="10"/>
      <c r="L37" s="11"/>
      <c r="M37" s="11"/>
    </row>
    <row r="38" spans="1:13" x14ac:dyDescent="0.25">
      <c r="A38" s="8" t="s">
        <v>80</v>
      </c>
      <c r="B38" s="9"/>
      <c r="C38" s="9"/>
      <c r="D38" s="9"/>
      <c r="E38" s="9"/>
      <c r="F38" s="9"/>
      <c r="G38" s="9"/>
      <c r="H38" s="9"/>
      <c r="I38" s="9"/>
      <c r="J38" s="10"/>
      <c r="K38" s="10"/>
      <c r="L38" s="11"/>
      <c r="M38" s="11"/>
    </row>
    <row r="39" spans="1:13" x14ac:dyDescent="0.25">
      <c r="A39" s="8" t="s">
        <v>60</v>
      </c>
      <c r="B39" s="10">
        <v>0</v>
      </c>
      <c r="C39" s="9">
        <v>1980658.69</v>
      </c>
      <c r="D39" s="9">
        <v>-1980658.69</v>
      </c>
      <c r="E39" s="9">
        <v>1980658.63</v>
      </c>
      <c r="F39" s="10">
        <v>0</v>
      </c>
      <c r="G39" s="9">
        <v>1980658.63</v>
      </c>
      <c r="H39" s="9">
        <v>1980658.63</v>
      </c>
      <c r="I39" s="9">
        <v>1980658.63</v>
      </c>
      <c r="J39" s="10">
        <v>0.06</v>
      </c>
      <c r="K39" s="10">
        <v>0</v>
      </c>
      <c r="L39" s="11" t="s">
        <v>23</v>
      </c>
      <c r="M39" s="11" t="s">
        <v>23</v>
      </c>
    </row>
    <row r="40" spans="1:13" x14ac:dyDescent="0.25">
      <c r="A40" s="8" t="s">
        <v>81</v>
      </c>
      <c r="B40" s="9"/>
      <c r="C40" s="9"/>
      <c r="D40" s="9"/>
      <c r="E40" s="9"/>
      <c r="F40" s="9"/>
      <c r="G40" s="9"/>
      <c r="H40" s="9"/>
      <c r="I40" s="9"/>
      <c r="J40" s="10"/>
      <c r="K40" s="10"/>
      <c r="L40" s="11"/>
      <c r="M40" s="11"/>
    </row>
    <row r="41" spans="1:13" x14ac:dyDescent="0.25">
      <c r="A41" s="8" t="s">
        <v>48</v>
      </c>
      <c r="B41" s="9">
        <v>5424000</v>
      </c>
      <c r="C41" s="9">
        <v>8177560.5700000003</v>
      </c>
      <c r="D41" s="9">
        <v>-2753560.57</v>
      </c>
      <c r="E41" s="9">
        <v>2775784.05</v>
      </c>
      <c r="F41" s="9">
        <v>5401776.5199999996</v>
      </c>
      <c r="G41" s="9">
        <v>8177560.5700000003</v>
      </c>
      <c r="H41" s="9">
        <v>8177560.5700000003</v>
      </c>
      <c r="I41" s="9">
        <v>8177560.5700000003</v>
      </c>
      <c r="J41" s="10">
        <v>0</v>
      </c>
      <c r="K41" s="10">
        <v>-50.77</v>
      </c>
      <c r="L41" s="11" t="s">
        <v>23</v>
      </c>
      <c r="M41" s="11" t="s">
        <v>23</v>
      </c>
    </row>
    <row r="42" spans="1:13" x14ac:dyDescent="0.25">
      <c r="A42" s="8" t="s">
        <v>66</v>
      </c>
      <c r="B42" s="9"/>
      <c r="C42" s="9"/>
      <c r="D42" s="9"/>
      <c r="E42" s="9"/>
      <c r="F42" s="9"/>
      <c r="G42" s="9"/>
      <c r="H42" s="9"/>
      <c r="I42" s="9"/>
      <c r="J42" s="10"/>
      <c r="K42" s="10"/>
      <c r="L42" s="11"/>
      <c r="M42" s="11"/>
    </row>
    <row r="43" spans="1:13" x14ac:dyDescent="0.25">
      <c r="A43" s="8" t="s">
        <v>82</v>
      </c>
      <c r="B43" s="9"/>
      <c r="C43" s="9"/>
      <c r="D43" s="9"/>
      <c r="E43" s="9"/>
      <c r="F43" s="9"/>
      <c r="G43" s="9"/>
      <c r="H43" s="9"/>
      <c r="I43" s="9"/>
      <c r="J43" s="10"/>
      <c r="K43" s="10"/>
      <c r="L43" s="11"/>
      <c r="M43" s="11"/>
    </row>
    <row r="44" spans="1:13" x14ac:dyDescent="0.25">
      <c r="A44" s="8" t="s">
        <v>83</v>
      </c>
      <c r="B44" s="9"/>
      <c r="C44" s="9"/>
      <c r="D44" s="9"/>
      <c r="E44" s="9"/>
      <c r="F44" s="9"/>
      <c r="G44" s="9"/>
      <c r="H44" s="9"/>
      <c r="I44" s="9"/>
      <c r="J44" s="10"/>
      <c r="K44" s="10"/>
      <c r="L44" s="11"/>
      <c r="M44" s="11"/>
    </row>
    <row r="45" spans="1:13" x14ac:dyDescent="0.25">
      <c r="A45" s="8" t="s">
        <v>67</v>
      </c>
      <c r="B45" s="9"/>
      <c r="C45" s="9"/>
      <c r="D45" s="9"/>
      <c r="E45" s="9"/>
      <c r="F45" s="9"/>
      <c r="G45" s="9"/>
      <c r="H45" s="9"/>
      <c r="I45" s="9"/>
      <c r="J45" s="10"/>
      <c r="K45" s="10"/>
      <c r="L45" s="11"/>
      <c r="M45" s="11"/>
    </row>
    <row r="46" spans="1:13" x14ac:dyDescent="0.25">
      <c r="A46" s="8" t="s">
        <v>84</v>
      </c>
      <c r="B46" s="9"/>
      <c r="C46" s="9"/>
      <c r="D46" s="9"/>
      <c r="E46" s="9"/>
      <c r="F46" s="9"/>
      <c r="G46" s="9"/>
      <c r="H46" s="9"/>
      <c r="I46" s="9"/>
      <c r="J46" s="10"/>
      <c r="K46" s="10"/>
      <c r="L46" s="11"/>
      <c r="M46" s="11"/>
    </row>
    <row r="47" spans="1:13" x14ac:dyDescent="0.25">
      <c r="A47" s="8" t="s">
        <v>85</v>
      </c>
      <c r="B47" s="9"/>
      <c r="C47" s="9"/>
      <c r="D47" s="9"/>
      <c r="E47" s="9"/>
      <c r="F47" s="9"/>
      <c r="G47" s="9"/>
      <c r="H47" s="9"/>
      <c r="I47" s="9"/>
      <c r="J47" s="10"/>
      <c r="K47" s="10"/>
      <c r="L47" s="11"/>
      <c r="M47" s="11"/>
    </row>
    <row r="48" spans="1:13" x14ac:dyDescent="0.25">
      <c r="A48" s="8" t="s">
        <v>86</v>
      </c>
      <c r="B48" s="9"/>
      <c r="C48" s="9"/>
      <c r="D48" s="9"/>
      <c r="E48" s="9"/>
      <c r="F48" s="9"/>
      <c r="G48" s="9"/>
      <c r="H48" s="9"/>
      <c r="I48" s="9"/>
      <c r="J48" s="10"/>
      <c r="K48" s="10"/>
      <c r="L48" s="11"/>
      <c r="M48" s="11"/>
    </row>
    <row r="49" spans="1:13" x14ac:dyDescent="0.25">
      <c r="A49" s="8" t="s">
        <v>87</v>
      </c>
      <c r="B49" s="9"/>
      <c r="C49" s="9"/>
      <c r="D49" s="9"/>
      <c r="E49" s="9"/>
      <c r="F49" s="9"/>
      <c r="G49" s="9"/>
      <c r="H49" s="9"/>
      <c r="I49" s="9"/>
      <c r="J49" s="10"/>
      <c r="K49" s="10"/>
      <c r="L49" s="11"/>
      <c r="M49" s="11"/>
    </row>
    <row r="50" spans="1:13" x14ac:dyDescent="0.25">
      <c r="A50" s="8" t="s">
        <v>88</v>
      </c>
      <c r="B50" s="9"/>
      <c r="C50" s="9"/>
      <c r="D50" s="9"/>
      <c r="E50" s="9"/>
      <c r="F50" s="9"/>
      <c r="G50" s="9"/>
      <c r="H50" s="9"/>
      <c r="I50" s="9"/>
      <c r="J50" s="10"/>
      <c r="K50" s="10"/>
      <c r="L50" s="11"/>
      <c r="M50" s="11"/>
    </row>
    <row r="51" spans="1:13" x14ac:dyDescent="0.25">
      <c r="A51" s="8" t="s">
        <v>89</v>
      </c>
      <c r="B51" s="9"/>
      <c r="C51" s="9"/>
      <c r="D51" s="9"/>
      <c r="E51" s="9"/>
      <c r="F51" s="9"/>
      <c r="G51" s="9"/>
      <c r="H51" s="9"/>
      <c r="I51" s="9"/>
      <c r="J51" s="10"/>
      <c r="K51" s="10"/>
      <c r="L51" s="11"/>
      <c r="M51" s="11"/>
    </row>
    <row r="52" spans="1:13" x14ac:dyDescent="0.25">
      <c r="A52" s="8" t="s">
        <v>61</v>
      </c>
      <c r="B52" s="10">
        <v>0</v>
      </c>
      <c r="C52" s="9">
        <v>3814756</v>
      </c>
      <c r="D52" s="9">
        <v>-3814756</v>
      </c>
      <c r="E52" s="10">
        <v>0</v>
      </c>
      <c r="F52" s="9">
        <v>2874564</v>
      </c>
      <c r="G52" s="9">
        <v>2874564</v>
      </c>
      <c r="H52" s="9">
        <v>2874564</v>
      </c>
      <c r="I52" s="9">
        <v>3814739.96</v>
      </c>
      <c r="J52" s="10">
        <v>16.04</v>
      </c>
      <c r="K52" s="10">
        <v>0</v>
      </c>
      <c r="L52" s="11" t="s">
        <v>23</v>
      </c>
      <c r="M52" s="11" t="s">
        <v>23</v>
      </c>
    </row>
    <row r="53" spans="1:13" x14ac:dyDescent="0.25">
      <c r="A53" s="8" t="s">
        <v>62</v>
      </c>
      <c r="B53" s="10">
        <v>0</v>
      </c>
      <c r="C53" s="9">
        <v>99458465.209999993</v>
      </c>
      <c r="D53" s="9">
        <v>-99458465.209999993</v>
      </c>
      <c r="E53" s="9">
        <v>109531499.05</v>
      </c>
      <c r="F53" s="9">
        <v>483806.4</v>
      </c>
      <c r="G53" s="9">
        <v>110015305.45</v>
      </c>
      <c r="H53" s="9">
        <v>99458426.959999993</v>
      </c>
      <c r="I53" s="9">
        <v>99458426.959999993</v>
      </c>
      <c r="J53" s="10">
        <v>38.25</v>
      </c>
      <c r="K53" s="10">
        <v>0</v>
      </c>
      <c r="L53" s="11" t="s">
        <v>23</v>
      </c>
      <c r="M53" s="11" t="s">
        <v>24</v>
      </c>
    </row>
    <row r="54" spans="1:13" x14ac:dyDescent="0.25">
      <c r="A54" s="8" t="s">
        <v>68</v>
      </c>
      <c r="B54" s="9"/>
      <c r="C54" s="9"/>
      <c r="D54" s="9"/>
      <c r="E54" s="9"/>
      <c r="F54" s="9"/>
      <c r="G54" s="9"/>
      <c r="H54" s="9"/>
      <c r="I54" s="9"/>
      <c r="J54" s="10"/>
      <c r="K54" s="10"/>
      <c r="L54" s="11"/>
      <c r="M54" s="11"/>
    </row>
    <row r="55" spans="1:13" x14ac:dyDescent="0.25">
      <c r="A55" s="8" t="s">
        <v>90</v>
      </c>
      <c r="B55" s="9"/>
      <c r="C55" s="9"/>
      <c r="D55" s="9"/>
      <c r="E55" s="9"/>
      <c r="F55" s="9"/>
      <c r="G55" s="9"/>
      <c r="H55" s="9"/>
      <c r="I55" s="9"/>
      <c r="J55" s="10"/>
      <c r="K55" s="10"/>
      <c r="L55" s="11"/>
      <c r="M55" s="11"/>
    </row>
    <row r="56" spans="1:13" x14ac:dyDescent="0.25">
      <c r="A56" s="8" t="s">
        <v>49</v>
      </c>
      <c r="B56" s="9">
        <v>432557037.51999998</v>
      </c>
      <c r="C56" s="9">
        <v>423692998.32999998</v>
      </c>
      <c r="D56" s="9">
        <v>8864039.1899999995</v>
      </c>
      <c r="E56" s="9">
        <v>421230923.97000003</v>
      </c>
      <c r="F56" s="9">
        <v>2212631.7999999998</v>
      </c>
      <c r="G56" s="9">
        <v>423443555.76999998</v>
      </c>
      <c r="H56" s="9">
        <v>423443555.76999998</v>
      </c>
      <c r="I56" s="9">
        <v>423692975</v>
      </c>
      <c r="J56" s="10">
        <v>23.33</v>
      </c>
      <c r="K56" s="10">
        <v>2.0499999999999998</v>
      </c>
      <c r="L56" s="11" t="s">
        <v>23</v>
      </c>
      <c r="M56" s="11" t="s">
        <v>23</v>
      </c>
    </row>
    <row r="57" spans="1:13" x14ac:dyDescent="0.25">
      <c r="A57" s="5" t="s">
        <v>50</v>
      </c>
      <c r="B57" s="7">
        <v>0</v>
      </c>
      <c r="C57" s="7">
        <v>0</v>
      </c>
      <c r="D57" s="7">
        <v>0</v>
      </c>
      <c r="E57" s="6">
        <v>16529712</v>
      </c>
      <c r="F57" s="7">
        <v>0</v>
      </c>
      <c r="G57" s="6">
        <v>16529712</v>
      </c>
      <c r="H57" s="6">
        <v>402212.54</v>
      </c>
      <c r="I57" s="6">
        <v>402212.54</v>
      </c>
      <c r="J57" s="6">
        <v>-402212.54</v>
      </c>
      <c r="K57" s="7"/>
      <c r="L57" s="7"/>
      <c r="M57" s="7"/>
    </row>
    <row r="58" spans="1:13" x14ac:dyDescent="0.25">
      <c r="A58" s="8" t="s">
        <v>51</v>
      </c>
      <c r="B58" s="10">
        <v>0</v>
      </c>
      <c r="C58" s="10">
        <v>0</v>
      </c>
      <c r="D58" s="10">
        <v>0</v>
      </c>
      <c r="E58" s="9">
        <v>16529712</v>
      </c>
      <c r="F58" s="10">
        <v>0</v>
      </c>
      <c r="G58" s="9">
        <v>16529712</v>
      </c>
      <c r="H58" s="9">
        <v>402212.54</v>
      </c>
      <c r="I58" s="9">
        <v>402212.54</v>
      </c>
      <c r="J58" s="9">
        <v>-402212.54</v>
      </c>
      <c r="K58" s="10">
        <v>0</v>
      </c>
      <c r="L58" s="11" t="s">
        <v>24</v>
      </c>
      <c r="M58" s="11" t="s">
        <v>24</v>
      </c>
    </row>
    <row r="59" spans="1:13" x14ac:dyDescent="0.25">
      <c r="A59" s="5" t="s">
        <v>52</v>
      </c>
      <c r="B59" s="7">
        <v>0</v>
      </c>
      <c r="C59" s="7">
        <v>0</v>
      </c>
      <c r="D59" s="7">
        <v>0</v>
      </c>
      <c r="E59" s="7">
        <v>0</v>
      </c>
      <c r="F59" s="6">
        <v>29585272.170000002</v>
      </c>
      <c r="G59" s="6">
        <v>29585272.170000002</v>
      </c>
      <c r="H59" s="6">
        <v>29585272.170000002</v>
      </c>
      <c r="I59" s="7">
        <v>0</v>
      </c>
      <c r="J59" s="7">
        <v>0</v>
      </c>
      <c r="K59" s="7"/>
      <c r="L59" s="7"/>
      <c r="M59" s="7"/>
    </row>
    <row r="60" spans="1:13" x14ac:dyDescent="0.25">
      <c r="A60" s="8" t="s">
        <v>53</v>
      </c>
      <c r="B60" s="10">
        <v>0</v>
      </c>
      <c r="C60" s="10">
        <v>0</v>
      </c>
      <c r="D60" s="10">
        <v>0</v>
      </c>
      <c r="E60" s="10">
        <v>0</v>
      </c>
      <c r="F60" s="9">
        <v>29585272.170000002</v>
      </c>
      <c r="G60" s="9">
        <v>29585272.170000002</v>
      </c>
      <c r="H60" s="9">
        <v>29585272.170000002</v>
      </c>
      <c r="I60" s="10">
        <v>0</v>
      </c>
      <c r="J60" s="10">
        <v>0</v>
      </c>
      <c r="K60" s="10">
        <v>0</v>
      </c>
      <c r="L60" s="11" t="s">
        <v>23</v>
      </c>
      <c r="M60" s="11" t="s">
        <v>24</v>
      </c>
    </row>
    <row r="61" spans="1:13" x14ac:dyDescent="0.25">
      <c r="A61" s="5" t="s">
        <v>54</v>
      </c>
      <c r="B61" s="7">
        <v>0</v>
      </c>
      <c r="C61" s="7">
        <v>0</v>
      </c>
      <c r="D61" s="7">
        <v>0</v>
      </c>
      <c r="E61" s="7">
        <v>0</v>
      </c>
      <c r="F61" s="6">
        <v>-30749589.489999998</v>
      </c>
      <c r="G61" s="6">
        <v>-30749589.489999998</v>
      </c>
      <c r="H61" s="6">
        <v>-30749589.489999998</v>
      </c>
      <c r="I61" s="7">
        <v>0</v>
      </c>
      <c r="J61" s="7">
        <v>0</v>
      </c>
      <c r="K61" s="7"/>
      <c r="L61" s="7"/>
      <c r="M61" s="7"/>
    </row>
    <row r="62" spans="1:13" x14ac:dyDescent="0.25">
      <c r="A62" s="8" t="s">
        <v>55</v>
      </c>
      <c r="B62" s="10">
        <v>0</v>
      </c>
      <c r="C62" s="10">
        <v>0</v>
      </c>
      <c r="D62" s="10">
        <v>0</v>
      </c>
      <c r="E62" s="10">
        <v>0</v>
      </c>
      <c r="F62" s="9">
        <v>-30749589.489999998</v>
      </c>
      <c r="G62" s="9">
        <v>-30749589.489999998</v>
      </c>
      <c r="H62" s="9">
        <v>-30749589.489999998</v>
      </c>
      <c r="I62" s="10">
        <v>0</v>
      </c>
      <c r="J62" s="10">
        <v>0</v>
      </c>
      <c r="K62" s="10">
        <v>0</v>
      </c>
      <c r="L62" s="11" t="s">
        <v>23</v>
      </c>
      <c r="M62" s="11" t="s">
        <v>23</v>
      </c>
    </row>
    <row r="63" spans="1:13" ht="12.6" thickBot="1" x14ac:dyDescent="0.3">
      <c r="A63" s="8" t="s">
        <v>56</v>
      </c>
      <c r="B63" s="12">
        <v>4157082857.4299998</v>
      </c>
      <c r="C63" s="12">
        <v>4172756487.4899998</v>
      </c>
      <c r="D63" s="12">
        <v>-15673630.060000001</v>
      </c>
      <c r="E63" s="12">
        <v>2772705986.9000001</v>
      </c>
      <c r="F63" s="12">
        <v>1448238987.9000001</v>
      </c>
      <c r="G63" s="12">
        <v>4220944974.8099999</v>
      </c>
      <c r="H63" s="12">
        <v>4168278697.6399999</v>
      </c>
      <c r="I63" s="12">
        <v>4168169594.5999999</v>
      </c>
      <c r="J63" s="12">
        <v>4586892.8899999997</v>
      </c>
      <c r="K63" s="10"/>
      <c r="L63" s="11"/>
      <c r="M63" s="11"/>
    </row>
    <row r="64" spans="1:13" x14ac:dyDescent="0.25">
      <c r="A64" s="13" t="s">
        <v>57</v>
      </c>
      <c r="B64" s="14"/>
      <c r="C64" s="14"/>
      <c r="D64" s="14"/>
      <c r="E64" s="14"/>
      <c r="F64" s="14"/>
      <c r="G64" s="14"/>
      <c r="H64" s="16">
        <v>1180309.68</v>
      </c>
      <c r="I64" s="14"/>
      <c r="J64" s="14"/>
      <c r="K64" s="14"/>
      <c r="L64" s="15"/>
      <c r="M64" s="15"/>
    </row>
    <row r="65" spans="1:13" x14ac:dyDescent="0.25">
      <c r="A65" s="8" t="s">
        <v>58</v>
      </c>
      <c r="B65" s="9">
        <v>4157082857.4299998</v>
      </c>
      <c r="C65" s="9">
        <v>4172756487.4899998</v>
      </c>
      <c r="D65" s="9">
        <v>-15673630.060000001</v>
      </c>
      <c r="E65" s="9">
        <v>2772705986.9000001</v>
      </c>
      <c r="F65" s="9">
        <v>1448238987.9000001</v>
      </c>
      <c r="G65" s="9">
        <v>4220944974.8099999</v>
      </c>
      <c r="H65" s="9">
        <v>4169459007.3200002</v>
      </c>
      <c r="I65" s="9">
        <v>4168169594.5999999</v>
      </c>
      <c r="J65" s="9">
        <v>4586892.8899999997</v>
      </c>
      <c r="K65" s="10"/>
      <c r="L65" s="11"/>
      <c r="M65" s="11"/>
    </row>
  </sheetData>
  <mergeCells count="15">
    <mergeCell ref="A5:A6"/>
    <mergeCell ref="B5:B6"/>
    <mergeCell ref="C5:C6"/>
    <mergeCell ref="D5:D6"/>
    <mergeCell ref="E5:E6"/>
    <mergeCell ref="A2:M2"/>
    <mergeCell ref="A3:G3"/>
    <mergeCell ref="H3:M3"/>
    <mergeCell ref="A4:G4"/>
    <mergeCell ref="H4:M4"/>
    <mergeCell ref="F5:F6"/>
    <mergeCell ref="G5:G6"/>
    <mergeCell ref="H5:H6"/>
    <mergeCell ref="I5:I6"/>
    <mergeCell ref="J5:J6"/>
  </mergeCells>
  <pageMargins left="0.75" right="0.75" top="1" bottom="1" header="0.5" footer="0.5"/>
  <drawing r:id="rId1"/>
  <legacyDrawing r:id="rId2"/>
  <controls>
    <mc:AlternateContent xmlns:mc="http://schemas.openxmlformats.org/markup-compatibility/2006">
      <mc:Choice Requires="x14">
        <control shapeId="3073" r:id="rId3" name="Control 1">
          <controlPr defaultSize="0" r:id="rId4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914400</xdr:colOff>
                <xdr:row>2</xdr:row>
                <xdr:rowOff>76200</xdr:rowOff>
              </to>
            </anchor>
          </controlPr>
        </control>
      </mc:Choice>
      <mc:Fallback>
        <control shapeId="3073" r:id="rId3" name="Control 1"/>
      </mc:Fallback>
    </mc:AlternateContent>
    <mc:AlternateContent xmlns:mc="http://schemas.openxmlformats.org/markup-compatibility/2006">
      <mc:Choice Requires="x14">
        <control shapeId="3074" r:id="rId5" name="Control 2">
          <controlPr defaultSize="0" r:id="rId6">
            <anchor moveWithCells="1">
              <from>
                <xdr:col>0</xdr:col>
                <xdr:colOff>769620</xdr:colOff>
                <xdr:row>0</xdr:row>
                <xdr:rowOff>0</xdr:rowOff>
              </from>
              <to>
                <xdr:col>0</xdr:col>
                <xdr:colOff>1684020</xdr:colOff>
                <xdr:row>2</xdr:row>
                <xdr:rowOff>76200</xdr:rowOff>
              </to>
            </anchor>
          </controlPr>
        </control>
      </mc:Choice>
      <mc:Fallback>
        <control shapeId="3074" r:id="rId5" name="Control 2"/>
      </mc:Fallback>
    </mc:AlternateContent>
    <mc:AlternateContent xmlns:mc="http://schemas.openxmlformats.org/markup-compatibility/2006">
      <mc:Choice Requires="x14">
        <control shapeId="3075" r:id="rId7" name="Control 3">
          <controlPr defaultSize="0" r:id="rId8">
            <anchor moveWithCells="1">
              <from>
                <xdr:col>0</xdr:col>
                <xdr:colOff>0</xdr:colOff>
                <xdr:row>66</xdr:row>
                <xdr:rowOff>0</xdr:rowOff>
              </from>
              <to>
                <xdr:col>0</xdr:col>
                <xdr:colOff>914400</xdr:colOff>
                <xdr:row>67</xdr:row>
                <xdr:rowOff>76200</xdr:rowOff>
              </to>
            </anchor>
          </controlPr>
        </control>
      </mc:Choice>
      <mc:Fallback>
        <control shapeId="3075" r:id="rId7" name="Control 3"/>
      </mc:Fallback>
    </mc:AlternateContent>
  </control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5"/>
  <dimension ref="A2:M68"/>
  <sheetViews>
    <sheetView showGridLines="0" topLeftCell="A15" workbookViewId="0">
      <selection activeCell="B50" sqref="B50"/>
    </sheetView>
  </sheetViews>
  <sheetFormatPr baseColWidth="10" defaultColWidth="11.44140625" defaultRowHeight="12" x14ac:dyDescent="0.25"/>
  <cols>
    <col min="1" max="1" width="35.5546875" style="1" bestFit="1" customWidth="1"/>
    <col min="2" max="3" width="14.33203125" style="1" bestFit="1" customWidth="1"/>
    <col min="4" max="4" width="13.5546875" style="1" bestFit="1" customWidth="1"/>
    <col min="5" max="9" width="14.33203125" style="1" bestFit="1" customWidth="1"/>
    <col min="10" max="10" width="14.5546875" style="1" bestFit="1" customWidth="1"/>
    <col min="11" max="11" width="12.33203125" style="1" bestFit="1" customWidth="1"/>
    <col min="12" max="12" width="12" style="1" bestFit="1" customWidth="1"/>
    <col min="13" max="13" width="10.6640625" style="1" bestFit="1" customWidth="1"/>
    <col min="14" max="16384" width="11.44140625" style="1"/>
  </cols>
  <sheetData>
    <row r="2" spans="1:13" ht="13.8" hidden="1" x14ac:dyDescent="0.25">
      <c r="A2" s="37" t="s">
        <v>0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</row>
    <row r="3" spans="1:13" ht="12" customHeight="1" x14ac:dyDescent="0.25">
      <c r="A3" s="35" t="s">
        <v>63</v>
      </c>
      <c r="B3" s="35"/>
      <c r="C3" s="35"/>
      <c r="D3" s="35"/>
      <c r="E3" s="35"/>
      <c r="F3" s="35"/>
      <c r="G3" s="35"/>
      <c r="H3" s="38" t="s">
        <v>2</v>
      </c>
      <c r="I3" s="38"/>
      <c r="J3" s="38"/>
      <c r="K3" s="38"/>
      <c r="L3" s="38"/>
      <c r="M3" s="38"/>
    </row>
    <row r="4" spans="1:13" ht="12" customHeight="1" x14ac:dyDescent="0.25">
      <c r="A4" s="35" t="s">
        <v>3</v>
      </c>
      <c r="B4" s="35"/>
      <c r="C4" s="35"/>
      <c r="D4" s="35"/>
      <c r="E4" s="35"/>
      <c r="F4" s="35"/>
      <c r="G4" s="35"/>
      <c r="H4" s="38" t="s">
        <v>4</v>
      </c>
      <c r="I4" s="38"/>
      <c r="J4" s="38"/>
      <c r="K4" s="38"/>
      <c r="L4" s="38"/>
      <c r="M4" s="38"/>
    </row>
    <row r="5" spans="1:13" x14ac:dyDescent="0.25">
      <c r="A5" s="39" t="s">
        <v>5</v>
      </c>
      <c r="B5" s="36" t="s">
        <v>6</v>
      </c>
      <c r="C5" s="36" t="s">
        <v>7</v>
      </c>
      <c r="D5" s="36" t="s">
        <v>8</v>
      </c>
      <c r="E5" s="36" t="s">
        <v>9</v>
      </c>
      <c r="F5" s="36" t="s">
        <v>10</v>
      </c>
      <c r="G5" s="36" t="s">
        <v>11</v>
      </c>
      <c r="H5" s="36" t="s">
        <v>12</v>
      </c>
      <c r="I5" s="36" t="s">
        <v>13</v>
      </c>
      <c r="J5" s="36" t="s">
        <v>14</v>
      </c>
      <c r="K5" s="2" t="s">
        <v>15</v>
      </c>
      <c r="L5" s="2" t="s">
        <v>16</v>
      </c>
      <c r="M5" s="2" t="s">
        <v>17</v>
      </c>
    </row>
    <row r="6" spans="1:13" x14ac:dyDescent="0.25">
      <c r="A6" s="39"/>
      <c r="B6" s="36"/>
      <c r="C6" s="36"/>
      <c r="D6" s="36"/>
      <c r="E6" s="36"/>
      <c r="F6" s="36"/>
      <c r="G6" s="36"/>
      <c r="H6" s="36"/>
      <c r="I6" s="36"/>
      <c r="J6" s="36"/>
      <c r="K6" s="3" t="s">
        <v>18</v>
      </c>
      <c r="L6" s="4" t="s">
        <v>19</v>
      </c>
      <c r="M6" s="4" t="s">
        <v>20</v>
      </c>
    </row>
    <row r="7" spans="1:13" x14ac:dyDescent="0.25">
      <c r="A7" s="5" t="s">
        <v>21</v>
      </c>
      <c r="B7" s="6">
        <v>3744086519.6399999</v>
      </c>
      <c r="C7" s="6">
        <v>4251427934.29</v>
      </c>
      <c r="D7" s="6">
        <v>-507341414.64999998</v>
      </c>
      <c r="E7" s="6">
        <v>2948350102.8299999</v>
      </c>
      <c r="F7" s="6">
        <v>1334153880.1900001</v>
      </c>
      <c r="G7" s="6">
        <v>4282503983.0100002</v>
      </c>
      <c r="H7" s="6">
        <v>4240642476.4499998</v>
      </c>
      <c r="I7" s="6">
        <v>4229916763.71</v>
      </c>
      <c r="J7" s="6">
        <v>21511170.579999998</v>
      </c>
      <c r="K7" s="7"/>
      <c r="L7" s="7"/>
      <c r="M7" s="7"/>
    </row>
    <row r="8" spans="1:13" x14ac:dyDescent="0.25">
      <c r="A8" s="8" t="s">
        <v>22</v>
      </c>
      <c r="B8" s="9">
        <v>97541103.109999999</v>
      </c>
      <c r="C8" s="9">
        <v>166475955.93000001</v>
      </c>
      <c r="D8" s="9">
        <v>-68934852.819999993</v>
      </c>
      <c r="E8" s="9">
        <v>155500515.25999999</v>
      </c>
      <c r="F8" s="9">
        <v>10995796.109999999</v>
      </c>
      <c r="G8" s="9">
        <v>166496311.37</v>
      </c>
      <c r="H8" s="9">
        <v>166416916.28</v>
      </c>
      <c r="I8" s="9">
        <v>166475955.88</v>
      </c>
      <c r="J8" s="10">
        <v>0.05</v>
      </c>
      <c r="K8" s="10">
        <v>-70.67</v>
      </c>
      <c r="L8" s="11" t="s">
        <v>23</v>
      </c>
      <c r="M8" s="11" t="s">
        <v>24</v>
      </c>
    </row>
    <row r="9" spans="1:13" x14ac:dyDescent="0.25">
      <c r="A9" s="8" t="s">
        <v>25</v>
      </c>
      <c r="B9" s="9">
        <v>71186725.049999997</v>
      </c>
      <c r="C9" s="9">
        <v>59195995.280000001</v>
      </c>
      <c r="D9" s="9">
        <v>11990729.77</v>
      </c>
      <c r="E9" s="9">
        <v>59195995.280000001</v>
      </c>
      <c r="F9" s="10">
        <v>0</v>
      </c>
      <c r="G9" s="9">
        <v>59195995.280000001</v>
      </c>
      <c r="H9" s="9">
        <v>59195995.280000001</v>
      </c>
      <c r="I9" s="9">
        <v>59195995.280000001</v>
      </c>
      <c r="J9" s="10">
        <v>0</v>
      </c>
      <c r="K9" s="10">
        <v>16.84</v>
      </c>
      <c r="L9" s="11" t="s">
        <v>24</v>
      </c>
      <c r="M9" s="11" t="s">
        <v>24</v>
      </c>
    </row>
    <row r="10" spans="1:13" x14ac:dyDescent="0.25">
      <c r="A10" s="8" t="s">
        <v>76</v>
      </c>
      <c r="B10" s="9"/>
      <c r="C10" s="9"/>
      <c r="D10" s="9"/>
      <c r="E10" s="9"/>
      <c r="F10" s="10"/>
      <c r="G10" s="9"/>
      <c r="H10" s="9"/>
      <c r="I10" s="9"/>
      <c r="J10" s="10"/>
      <c r="K10" s="10"/>
      <c r="L10" s="11"/>
      <c r="M10" s="11"/>
    </row>
    <row r="11" spans="1:13" x14ac:dyDescent="0.25">
      <c r="A11" s="8" t="s">
        <v>26</v>
      </c>
      <c r="B11" s="9">
        <v>127324908.83</v>
      </c>
      <c r="C11" s="9">
        <v>117929793.56</v>
      </c>
      <c r="D11" s="9">
        <v>9395115.2699999996</v>
      </c>
      <c r="E11" s="9">
        <v>39381552.409999996</v>
      </c>
      <c r="F11" s="9">
        <v>78909637.400000006</v>
      </c>
      <c r="G11" s="9">
        <v>118291189.81999999</v>
      </c>
      <c r="H11" s="9">
        <v>118060503.72</v>
      </c>
      <c r="I11" s="9">
        <v>117929793.54000001</v>
      </c>
      <c r="J11" s="10">
        <v>0.02</v>
      </c>
      <c r="K11" s="10">
        <v>7.38</v>
      </c>
      <c r="L11" s="11" t="s">
        <v>23</v>
      </c>
      <c r="M11" s="11" t="s">
        <v>24</v>
      </c>
    </row>
    <row r="12" spans="1:13" x14ac:dyDescent="0.25">
      <c r="A12" s="8" t="s">
        <v>27</v>
      </c>
      <c r="B12" s="9">
        <v>891002434.96000004</v>
      </c>
      <c r="C12" s="9">
        <v>870314034.75999999</v>
      </c>
      <c r="D12" s="9">
        <v>20688400.190000001</v>
      </c>
      <c r="E12" s="9">
        <v>252474638.31999999</v>
      </c>
      <c r="F12" s="9">
        <v>627053851.13999999</v>
      </c>
      <c r="G12" s="9">
        <v>879528489.46000004</v>
      </c>
      <c r="H12" s="9">
        <v>873953589.74000001</v>
      </c>
      <c r="I12" s="9">
        <v>870312911.67999995</v>
      </c>
      <c r="J12" s="9">
        <v>1123.08</v>
      </c>
      <c r="K12" s="10">
        <v>2.3199999999999998</v>
      </c>
      <c r="L12" s="11" t="s">
        <v>23</v>
      </c>
      <c r="M12" s="11" t="s">
        <v>24</v>
      </c>
    </row>
    <row r="13" spans="1:13" x14ac:dyDescent="0.25">
      <c r="A13" s="8" t="s">
        <v>28</v>
      </c>
      <c r="B13" s="9"/>
      <c r="C13" s="9"/>
      <c r="D13" s="9"/>
      <c r="E13" s="9"/>
      <c r="F13" s="9"/>
      <c r="G13" s="9"/>
      <c r="H13" s="9"/>
      <c r="I13" s="9"/>
      <c r="J13" s="9"/>
      <c r="K13" s="10"/>
      <c r="L13" s="11"/>
      <c r="M13" s="11"/>
    </row>
    <row r="14" spans="1:13" x14ac:dyDescent="0.25">
      <c r="A14" s="8" t="s">
        <v>29</v>
      </c>
      <c r="B14" s="9">
        <v>260705718.78999999</v>
      </c>
      <c r="C14" s="9">
        <v>143043541.25</v>
      </c>
      <c r="D14" s="9">
        <v>117662177.54000001</v>
      </c>
      <c r="E14" s="9">
        <v>143032688.72</v>
      </c>
      <c r="F14" s="10">
        <v>0</v>
      </c>
      <c r="G14" s="9">
        <v>143032688.72</v>
      </c>
      <c r="H14" s="9">
        <v>143032688.72</v>
      </c>
      <c r="I14" s="9">
        <v>143032688.72</v>
      </c>
      <c r="J14" s="9">
        <v>10852.53</v>
      </c>
      <c r="K14" s="10">
        <v>45.13</v>
      </c>
      <c r="L14" s="11" t="s">
        <v>23</v>
      </c>
      <c r="M14" s="11" t="s">
        <v>23</v>
      </c>
    </row>
    <row r="15" spans="1:13" x14ac:dyDescent="0.25">
      <c r="A15" s="8" t="s">
        <v>30</v>
      </c>
      <c r="B15" s="9">
        <v>16888000</v>
      </c>
      <c r="C15" s="9">
        <v>18747314.09</v>
      </c>
      <c r="D15" s="9">
        <v>-1859314.09</v>
      </c>
      <c r="E15" s="9">
        <v>10665647.390000001</v>
      </c>
      <c r="F15" s="9">
        <v>10445584.380000001</v>
      </c>
      <c r="G15" s="9">
        <v>21111231.77</v>
      </c>
      <c r="H15" s="9">
        <v>20002144.469999999</v>
      </c>
      <c r="I15" s="9">
        <v>18747313.27</v>
      </c>
      <c r="J15" s="10">
        <v>0.82</v>
      </c>
      <c r="K15" s="10">
        <v>-11.01</v>
      </c>
      <c r="L15" s="11" t="s">
        <v>23</v>
      </c>
      <c r="M15" s="11" t="s">
        <v>24</v>
      </c>
    </row>
    <row r="16" spans="1:13" x14ac:dyDescent="0.25">
      <c r="A16" s="8" t="s">
        <v>31</v>
      </c>
      <c r="B16" s="9">
        <v>30676813.59</v>
      </c>
      <c r="C16" s="9">
        <v>27914171.539999999</v>
      </c>
      <c r="D16" s="9">
        <v>2762642.06</v>
      </c>
      <c r="E16" s="9">
        <v>11262694.189999999</v>
      </c>
      <c r="F16" s="9">
        <v>16496375</v>
      </c>
      <c r="G16" s="9">
        <v>27759069.190000001</v>
      </c>
      <c r="H16" s="9">
        <v>27759069.190000001</v>
      </c>
      <c r="I16" s="9">
        <v>27914171.530000001</v>
      </c>
      <c r="J16" s="10">
        <v>0</v>
      </c>
      <c r="K16" s="10">
        <v>9.01</v>
      </c>
      <c r="L16" s="11" t="s">
        <v>23</v>
      </c>
      <c r="M16" s="11" t="s">
        <v>23</v>
      </c>
    </row>
    <row r="17" spans="1:13" x14ac:dyDescent="0.25">
      <c r="A17" s="8" t="s">
        <v>32</v>
      </c>
      <c r="B17" s="9">
        <v>17625464.969999999</v>
      </c>
      <c r="C17" s="9">
        <v>6051591.54</v>
      </c>
      <c r="D17" s="9">
        <v>11573873.42</v>
      </c>
      <c r="E17" s="9">
        <v>5229936.53</v>
      </c>
      <c r="F17" s="9">
        <v>821654.54</v>
      </c>
      <c r="G17" s="9">
        <v>6051591.0700000003</v>
      </c>
      <c r="H17" s="9">
        <v>6051591.0700000003</v>
      </c>
      <c r="I17" s="9">
        <v>6051591.0700000003</v>
      </c>
      <c r="J17" s="10">
        <v>0.47</v>
      </c>
      <c r="K17" s="10">
        <v>65.67</v>
      </c>
      <c r="L17" s="11" t="s">
        <v>23</v>
      </c>
      <c r="M17" s="11" t="s">
        <v>23</v>
      </c>
    </row>
    <row r="18" spans="1:13" x14ac:dyDescent="0.25">
      <c r="A18" s="8" t="s">
        <v>33</v>
      </c>
      <c r="B18" s="9">
        <v>105434181.18000001</v>
      </c>
      <c r="C18" s="9">
        <v>83410467.450000003</v>
      </c>
      <c r="D18" s="9">
        <v>22023713.73</v>
      </c>
      <c r="E18" s="9">
        <v>31672458.309999999</v>
      </c>
      <c r="F18" s="9">
        <v>53715286.079999998</v>
      </c>
      <c r="G18" s="9">
        <v>85387744.390000001</v>
      </c>
      <c r="H18" s="9">
        <v>85387744.390000001</v>
      </c>
      <c r="I18" s="9">
        <v>83410431.060000002</v>
      </c>
      <c r="J18" s="10">
        <v>36.39</v>
      </c>
      <c r="K18" s="10">
        <v>20.89</v>
      </c>
      <c r="L18" s="11" t="s">
        <v>23</v>
      </c>
      <c r="M18" s="11" t="s">
        <v>24</v>
      </c>
    </row>
    <row r="19" spans="1:13" x14ac:dyDescent="0.25">
      <c r="A19" s="8" t="s">
        <v>34</v>
      </c>
      <c r="B19" s="9">
        <v>233366489.25</v>
      </c>
      <c r="C19" s="9">
        <v>211469214.50999999</v>
      </c>
      <c r="D19" s="9">
        <v>21897274.73</v>
      </c>
      <c r="E19" s="9">
        <v>68068136.120000005</v>
      </c>
      <c r="F19" s="9">
        <v>143666162.78999999</v>
      </c>
      <c r="G19" s="9">
        <v>211734298.91</v>
      </c>
      <c r="H19" s="9">
        <v>211360801.53999999</v>
      </c>
      <c r="I19" s="9">
        <v>207937213.16</v>
      </c>
      <c r="J19" s="9">
        <v>3532001.36</v>
      </c>
      <c r="K19" s="10">
        <v>9.3800000000000008</v>
      </c>
      <c r="L19" s="11" t="s">
        <v>23</v>
      </c>
      <c r="M19" s="11" t="s">
        <v>24</v>
      </c>
    </row>
    <row r="20" spans="1:13" x14ac:dyDescent="0.25">
      <c r="A20" s="8" t="s">
        <v>35</v>
      </c>
      <c r="B20" s="9">
        <v>40644969.140000001</v>
      </c>
      <c r="C20" s="9">
        <v>47783449.950000003</v>
      </c>
      <c r="D20" s="9">
        <v>-7138480.7999999998</v>
      </c>
      <c r="E20" s="9">
        <v>14218896.85</v>
      </c>
      <c r="F20" s="9">
        <v>33714854.359999999</v>
      </c>
      <c r="G20" s="9">
        <v>47933751.210000001</v>
      </c>
      <c r="H20" s="9">
        <v>47751240.159999996</v>
      </c>
      <c r="I20" s="9">
        <v>47737861.859999999</v>
      </c>
      <c r="J20" s="9">
        <v>45588.09</v>
      </c>
      <c r="K20" s="10">
        <v>-17.559999999999999</v>
      </c>
      <c r="L20" s="11" t="s">
        <v>23</v>
      </c>
      <c r="M20" s="11" t="s">
        <v>24</v>
      </c>
    </row>
    <row r="21" spans="1:13" x14ac:dyDescent="0.25">
      <c r="A21" s="8" t="s">
        <v>36</v>
      </c>
      <c r="B21" s="9">
        <v>89186876.980000004</v>
      </c>
      <c r="C21" s="9">
        <v>68119921.180000007</v>
      </c>
      <c r="D21" s="9">
        <v>21066955.800000001</v>
      </c>
      <c r="E21" s="9">
        <v>23365385.829999998</v>
      </c>
      <c r="F21" s="9">
        <v>44392950.450000003</v>
      </c>
      <c r="G21" s="9">
        <v>67758336.269999996</v>
      </c>
      <c r="H21" s="9">
        <v>67758336.269999996</v>
      </c>
      <c r="I21" s="9">
        <v>67900877.560000002</v>
      </c>
      <c r="J21" s="9">
        <v>219043.63</v>
      </c>
      <c r="K21" s="10">
        <v>23.62</v>
      </c>
      <c r="L21" s="11" t="s">
        <v>23</v>
      </c>
      <c r="M21" s="11" t="s">
        <v>23</v>
      </c>
    </row>
    <row r="22" spans="1:13" x14ac:dyDescent="0.25">
      <c r="A22" s="8" t="s">
        <v>37</v>
      </c>
      <c r="B22" s="9">
        <v>54869103.979999997</v>
      </c>
      <c r="C22" s="9">
        <v>57009291.869999997</v>
      </c>
      <c r="D22" s="9">
        <v>-2140187.88</v>
      </c>
      <c r="E22" s="9">
        <v>15443508.57</v>
      </c>
      <c r="F22" s="9">
        <v>41616579.979999997</v>
      </c>
      <c r="G22" s="9">
        <v>57060088.549999997</v>
      </c>
      <c r="H22" s="9">
        <v>54638970.549999997</v>
      </c>
      <c r="I22" s="9">
        <v>56760921.340000004</v>
      </c>
      <c r="J22" s="9">
        <v>248370.53</v>
      </c>
      <c r="K22" s="10">
        <v>-3.9</v>
      </c>
      <c r="L22" s="11" t="s">
        <v>23</v>
      </c>
      <c r="M22" s="11" t="s">
        <v>24</v>
      </c>
    </row>
    <row r="23" spans="1:13" x14ac:dyDescent="0.25">
      <c r="A23" s="8" t="s">
        <v>38</v>
      </c>
      <c r="B23" s="9">
        <v>160416635.06999999</v>
      </c>
      <c r="C23" s="9">
        <v>142619653.68000001</v>
      </c>
      <c r="D23" s="9">
        <v>17796981.390000001</v>
      </c>
      <c r="E23" s="9">
        <v>62434322.979999997</v>
      </c>
      <c r="F23" s="9">
        <v>83267192.239999995</v>
      </c>
      <c r="G23" s="9">
        <v>145701515.21000001</v>
      </c>
      <c r="H23" s="9">
        <v>142086896.31</v>
      </c>
      <c r="I23" s="9">
        <v>141974596.63999999</v>
      </c>
      <c r="J23" s="9">
        <v>645057.04</v>
      </c>
      <c r="K23" s="10">
        <v>11.09</v>
      </c>
      <c r="L23" s="11" t="s">
        <v>23</v>
      </c>
      <c r="M23" s="11" t="s">
        <v>24</v>
      </c>
    </row>
    <row r="24" spans="1:13" x14ac:dyDescent="0.25">
      <c r="A24" s="8" t="s">
        <v>39</v>
      </c>
      <c r="B24" s="9">
        <v>151557482.18000001</v>
      </c>
      <c r="C24" s="9">
        <v>348601921.51999998</v>
      </c>
      <c r="D24" s="9">
        <v>-197044439.34</v>
      </c>
      <c r="E24" s="9">
        <v>351472967.42000002</v>
      </c>
      <c r="F24" s="10">
        <v>0</v>
      </c>
      <c r="G24" s="9">
        <v>351472967.42000002</v>
      </c>
      <c r="H24" s="9">
        <v>346508716.58999997</v>
      </c>
      <c r="I24" s="9">
        <v>346508716.58999997</v>
      </c>
      <c r="J24" s="9">
        <v>2093204.93</v>
      </c>
      <c r="K24" s="10">
        <v>-130.01</v>
      </c>
      <c r="L24" s="11" t="s">
        <v>23</v>
      </c>
      <c r="M24" s="11" t="s">
        <v>24</v>
      </c>
    </row>
    <row r="25" spans="1:13" x14ac:dyDescent="0.25">
      <c r="A25" s="8" t="s">
        <v>40</v>
      </c>
      <c r="B25" s="9">
        <v>109401214.56</v>
      </c>
      <c r="C25" s="9">
        <v>107582055.88</v>
      </c>
      <c r="D25" s="9">
        <v>1819158.68</v>
      </c>
      <c r="E25" s="9">
        <v>107581210.41</v>
      </c>
      <c r="F25" s="10">
        <v>0</v>
      </c>
      <c r="G25" s="9">
        <v>107581210.41</v>
      </c>
      <c r="H25" s="9">
        <v>107581210.41</v>
      </c>
      <c r="I25" s="9">
        <v>107581210.41</v>
      </c>
      <c r="J25" s="10">
        <v>845.47</v>
      </c>
      <c r="K25" s="10">
        <v>1.66</v>
      </c>
      <c r="L25" s="11" t="s">
        <v>23</v>
      </c>
      <c r="M25" s="11" t="s">
        <v>23</v>
      </c>
    </row>
    <row r="26" spans="1:13" x14ac:dyDescent="0.25">
      <c r="A26" s="8" t="s">
        <v>41</v>
      </c>
      <c r="B26" s="9">
        <v>363089588.63999999</v>
      </c>
      <c r="C26" s="9">
        <v>412114036.08999997</v>
      </c>
      <c r="D26" s="9">
        <v>-49024447.450000003</v>
      </c>
      <c r="E26" s="9">
        <v>411204434.14999998</v>
      </c>
      <c r="F26" s="9">
        <v>909581.26</v>
      </c>
      <c r="G26" s="9">
        <v>412114015.41000003</v>
      </c>
      <c r="H26" s="9">
        <v>407505709.82999998</v>
      </c>
      <c r="I26" s="9">
        <v>407499230.64999998</v>
      </c>
      <c r="J26" s="9">
        <v>4614805.4400000004</v>
      </c>
      <c r="K26" s="10">
        <v>-13.5</v>
      </c>
      <c r="L26" s="11" t="s">
        <v>23</v>
      </c>
      <c r="M26" s="11" t="s">
        <v>23</v>
      </c>
    </row>
    <row r="27" spans="1:13" x14ac:dyDescent="0.25">
      <c r="A27" s="8" t="s">
        <v>42</v>
      </c>
      <c r="B27" s="9">
        <v>44596524.899999999</v>
      </c>
      <c r="C27" s="9">
        <v>57378065.159999996</v>
      </c>
      <c r="D27" s="9">
        <v>-12781540.26</v>
      </c>
      <c r="E27" s="9">
        <v>57378065.07</v>
      </c>
      <c r="F27" s="10">
        <v>0</v>
      </c>
      <c r="G27" s="9">
        <v>57378065.07</v>
      </c>
      <c r="H27" s="9">
        <v>56944834.770000003</v>
      </c>
      <c r="I27" s="9">
        <v>56944834.770000003</v>
      </c>
      <c r="J27" s="9">
        <v>433230.39</v>
      </c>
      <c r="K27" s="10">
        <v>-28.66</v>
      </c>
      <c r="L27" s="11" t="s">
        <v>23</v>
      </c>
      <c r="M27" s="11" t="s">
        <v>23</v>
      </c>
    </row>
    <row r="28" spans="1:13" x14ac:dyDescent="0.25">
      <c r="A28" s="8" t="s">
        <v>43</v>
      </c>
      <c r="B28" s="9">
        <v>150118765.88</v>
      </c>
      <c r="C28" s="9">
        <v>119927393.88</v>
      </c>
      <c r="D28" s="9">
        <v>30191372</v>
      </c>
      <c r="E28" s="9">
        <v>12228997.810000001</v>
      </c>
      <c r="F28" s="9">
        <v>106577868.33</v>
      </c>
      <c r="G28" s="9">
        <v>118806866.14</v>
      </c>
      <c r="H28" s="9">
        <v>118526866.28</v>
      </c>
      <c r="I28" s="9">
        <v>118548540.29000001</v>
      </c>
      <c r="J28" s="9">
        <v>1378853.59</v>
      </c>
      <c r="K28" s="10">
        <v>20.11</v>
      </c>
      <c r="L28" s="11" t="s">
        <v>23</v>
      </c>
      <c r="M28" s="11" t="s">
        <v>23</v>
      </c>
    </row>
    <row r="29" spans="1:13" x14ac:dyDescent="0.25">
      <c r="A29" s="8" t="s">
        <v>44</v>
      </c>
      <c r="B29" s="9">
        <v>118087487.04000001</v>
      </c>
      <c r="C29" s="9">
        <v>67595995.890000001</v>
      </c>
      <c r="D29" s="9">
        <v>50491491.149999999</v>
      </c>
      <c r="E29" s="9">
        <v>67595996.030000001</v>
      </c>
      <c r="F29" s="10">
        <v>0</v>
      </c>
      <c r="G29" s="9">
        <v>67595996.030000001</v>
      </c>
      <c r="H29" s="9">
        <v>67595996.030000001</v>
      </c>
      <c r="I29" s="9">
        <v>67595996.030000001</v>
      </c>
      <c r="J29" s="10">
        <v>-0.13</v>
      </c>
      <c r="K29" s="10">
        <v>42.76</v>
      </c>
      <c r="L29" s="11" t="s">
        <v>24</v>
      </c>
      <c r="M29" s="11" t="s">
        <v>24</v>
      </c>
    </row>
    <row r="30" spans="1:13" x14ac:dyDescent="0.25">
      <c r="A30" s="8" t="s">
        <v>45</v>
      </c>
      <c r="B30" s="9">
        <v>42462720</v>
      </c>
      <c r="C30" s="9">
        <v>42462720</v>
      </c>
      <c r="D30" s="10">
        <v>0</v>
      </c>
      <c r="E30" s="9">
        <v>42462725.759999998</v>
      </c>
      <c r="F30" s="10">
        <v>0</v>
      </c>
      <c r="G30" s="9">
        <v>42462725.759999998</v>
      </c>
      <c r="H30" s="9">
        <v>42462725.759999998</v>
      </c>
      <c r="I30" s="9">
        <v>42462725.759999998</v>
      </c>
      <c r="J30" s="10">
        <v>-5.76</v>
      </c>
      <c r="K30" s="10">
        <v>0</v>
      </c>
      <c r="L30" s="11" t="s">
        <v>24</v>
      </c>
      <c r="M30" s="11" t="s">
        <v>24</v>
      </c>
    </row>
    <row r="31" spans="1:13" x14ac:dyDescent="0.25">
      <c r="A31" s="8" t="s">
        <v>46</v>
      </c>
      <c r="B31" s="9">
        <v>54885670.07</v>
      </c>
      <c r="C31" s="9">
        <v>67328452.370000005</v>
      </c>
      <c r="D31" s="9">
        <v>-12442782.300000001</v>
      </c>
      <c r="E31" s="9">
        <v>57339790.5</v>
      </c>
      <c r="F31" s="9">
        <v>4531153.2</v>
      </c>
      <c r="G31" s="9">
        <v>61870943.700000003</v>
      </c>
      <c r="H31" s="9">
        <v>59776542.969999999</v>
      </c>
      <c r="I31" s="9">
        <v>59825356.789999999</v>
      </c>
      <c r="J31" s="9">
        <v>7503095.5800000001</v>
      </c>
      <c r="K31" s="10">
        <v>-22.67</v>
      </c>
      <c r="L31" s="11" t="s">
        <v>23</v>
      </c>
      <c r="M31" s="11" t="s">
        <v>23</v>
      </c>
    </row>
    <row r="32" spans="1:13" x14ac:dyDescent="0.25">
      <c r="A32" s="8" t="s">
        <v>47</v>
      </c>
      <c r="B32" s="9">
        <v>154625714.81999999</v>
      </c>
      <c r="C32" s="9">
        <v>92186319.989999995</v>
      </c>
      <c r="D32" s="9">
        <v>62439394.829999998</v>
      </c>
      <c r="E32" s="9">
        <v>92186320</v>
      </c>
      <c r="F32" s="10">
        <v>0</v>
      </c>
      <c r="G32" s="9">
        <v>92186320</v>
      </c>
      <c r="H32" s="9">
        <v>92186320</v>
      </c>
      <c r="I32" s="9">
        <v>92186320</v>
      </c>
      <c r="J32" s="10">
        <v>-0.01</v>
      </c>
      <c r="K32" s="10">
        <v>40.380000000000003</v>
      </c>
      <c r="L32" s="11" t="s">
        <v>24</v>
      </c>
      <c r="M32" s="11" t="s">
        <v>24</v>
      </c>
    </row>
    <row r="33" spans="1:13" x14ac:dyDescent="0.25">
      <c r="A33" s="8" t="s">
        <v>77</v>
      </c>
      <c r="B33" s="9"/>
      <c r="C33" s="9"/>
      <c r="D33" s="9"/>
      <c r="E33" s="9"/>
      <c r="F33" s="9"/>
      <c r="G33" s="9"/>
      <c r="H33" s="9"/>
      <c r="I33" s="9"/>
      <c r="J33" s="10"/>
      <c r="K33" s="10"/>
      <c r="L33" s="11"/>
      <c r="M33" s="11"/>
    </row>
    <row r="34" spans="1:13" x14ac:dyDescent="0.25">
      <c r="A34" s="8" t="s">
        <v>78</v>
      </c>
      <c r="B34" s="9"/>
      <c r="C34" s="9"/>
      <c r="D34" s="9"/>
      <c r="E34" s="9"/>
      <c r="F34" s="9"/>
      <c r="G34" s="9"/>
      <c r="H34" s="9"/>
      <c r="I34" s="9"/>
      <c r="J34" s="10"/>
      <c r="K34" s="10"/>
      <c r="L34" s="11"/>
      <c r="M34" s="11"/>
    </row>
    <row r="35" spans="1:13" x14ac:dyDescent="0.25">
      <c r="A35" s="8" t="s">
        <v>64</v>
      </c>
      <c r="B35" s="9">
        <v>2967366.4</v>
      </c>
      <c r="C35" s="9">
        <v>862497.14</v>
      </c>
      <c r="D35" s="9">
        <v>2104869.2599999998</v>
      </c>
      <c r="E35" s="10">
        <v>0</v>
      </c>
      <c r="F35" s="9">
        <v>881122.47</v>
      </c>
      <c r="G35" s="9">
        <v>881122.47</v>
      </c>
      <c r="H35" s="9">
        <v>742723.98</v>
      </c>
      <c r="I35" s="9">
        <v>862497.14</v>
      </c>
      <c r="J35" s="10">
        <v>0.01</v>
      </c>
      <c r="K35" s="10">
        <v>70.930000000000007</v>
      </c>
      <c r="L35" s="11" t="s">
        <v>23</v>
      </c>
      <c r="M35" s="11" t="s">
        <v>24</v>
      </c>
    </row>
    <row r="36" spans="1:13" x14ac:dyDescent="0.25">
      <c r="A36" s="8" t="s">
        <v>79</v>
      </c>
      <c r="B36" s="9"/>
      <c r="C36" s="9"/>
      <c r="D36" s="9"/>
      <c r="E36" s="9"/>
      <c r="F36" s="9"/>
      <c r="G36" s="9"/>
      <c r="H36" s="9"/>
      <c r="I36" s="9"/>
      <c r="J36" s="10"/>
      <c r="K36" s="10"/>
      <c r="L36" s="11"/>
      <c r="M36" s="11"/>
    </row>
    <row r="37" spans="1:13" x14ac:dyDescent="0.25">
      <c r="A37" s="8" t="s">
        <v>65</v>
      </c>
      <c r="B37" s="9">
        <v>3176211.73</v>
      </c>
      <c r="C37" s="9">
        <v>1244012.3600000001</v>
      </c>
      <c r="D37" s="9">
        <v>1932199.36</v>
      </c>
      <c r="E37" s="10">
        <v>0</v>
      </c>
      <c r="F37" s="9">
        <v>1022869.26</v>
      </c>
      <c r="G37" s="9">
        <v>1022869.26</v>
      </c>
      <c r="H37" s="9">
        <v>1022869.26</v>
      </c>
      <c r="I37" s="9">
        <v>1220354.67</v>
      </c>
      <c r="J37" s="9">
        <v>23657.69</v>
      </c>
      <c r="K37" s="10">
        <v>60.83</v>
      </c>
      <c r="L37" s="11" t="s">
        <v>23</v>
      </c>
      <c r="M37" s="11" t="s">
        <v>23</v>
      </c>
    </row>
    <row r="38" spans="1:13" x14ac:dyDescent="0.25">
      <c r="A38" s="8" t="s">
        <v>80</v>
      </c>
      <c r="B38" s="9"/>
      <c r="C38" s="9"/>
      <c r="D38" s="9"/>
      <c r="E38" s="9"/>
      <c r="F38" s="9"/>
      <c r="G38" s="9"/>
      <c r="H38" s="9"/>
      <c r="I38" s="9"/>
      <c r="J38" s="10"/>
      <c r="K38" s="10"/>
      <c r="L38" s="11"/>
      <c r="M38" s="11"/>
    </row>
    <row r="39" spans="1:13" x14ac:dyDescent="0.25">
      <c r="A39" s="8" t="s">
        <v>60</v>
      </c>
      <c r="B39" s="10">
        <v>0</v>
      </c>
      <c r="C39" s="9">
        <v>2123461.92</v>
      </c>
      <c r="D39" s="9">
        <v>-2123461.92</v>
      </c>
      <c r="E39" s="9">
        <v>2123461.92</v>
      </c>
      <c r="F39" s="10">
        <v>0</v>
      </c>
      <c r="G39" s="9">
        <v>2123461.92</v>
      </c>
      <c r="H39" s="9">
        <v>2123461.92</v>
      </c>
      <c r="I39" s="9">
        <v>2123461.92</v>
      </c>
      <c r="J39" s="10">
        <v>0</v>
      </c>
      <c r="K39" s="10">
        <v>0</v>
      </c>
      <c r="L39" s="11" t="s">
        <v>23</v>
      </c>
      <c r="M39" s="11" t="s">
        <v>23</v>
      </c>
    </row>
    <row r="40" spans="1:13" x14ac:dyDescent="0.25">
      <c r="A40" s="8" t="s">
        <v>81</v>
      </c>
      <c r="B40" s="9"/>
      <c r="C40" s="9"/>
      <c r="D40" s="9"/>
      <c r="E40" s="9"/>
      <c r="F40" s="9"/>
      <c r="G40" s="9"/>
      <c r="H40" s="9"/>
      <c r="I40" s="9"/>
      <c r="J40" s="10"/>
      <c r="K40" s="10"/>
      <c r="L40" s="11"/>
      <c r="M40" s="11"/>
    </row>
    <row r="41" spans="1:13" x14ac:dyDescent="0.25">
      <c r="A41" s="8" t="s">
        <v>48</v>
      </c>
      <c r="B41" s="9">
        <v>23806615.440000001</v>
      </c>
      <c r="C41" s="9">
        <v>6846243.9900000002</v>
      </c>
      <c r="D41" s="9">
        <v>16960371.449999999</v>
      </c>
      <c r="E41" s="10">
        <v>0</v>
      </c>
      <c r="F41" s="9">
        <v>6846230.6500000004</v>
      </c>
      <c r="G41" s="9">
        <v>6846230.6500000004</v>
      </c>
      <c r="H41" s="9">
        <v>6846230.6500000004</v>
      </c>
      <c r="I41" s="9">
        <v>6846693.7800000003</v>
      </c>
      <c r="J41" s="10">
        <v>-449.79</v>
      </c>
      <c r="K41" s="10">
        <v>71.239999999999995</v>
      </c>
      <c r="L41" s="11" t="s">
        <v>24</v>
      </c>
      <c r="M41" s="11" t="s">
        <v>23</v>
      </c>
    </row>
    <row r="42" spans="1:13" x14ac:dyDescent="0.25">
      <c r="A42" s="8" t="s">
        <v>66</v>
      </c>
      <c r="B42" s="10">
        <v>0</v>
      </c>
      <c r="C42" s="9">
        <v>4344952</v>
      </c>
      <c r="D42" s="9">
        <v>-4344952</v>
      </c>
      <c r="E42" s="9">
        <v>4344952</v>
      </c>
      <c r="F42" s="10">
        <v>0</v>
      </c>
      <c r="G42" s="9">
        <v>4344952</v>
      </c>
      <c r="H42" s="9">
        <v>4344952</v>
      </c>
      <c r="I42" s="9">
        <v>4344952</v>
      </c>
      <c r="J42" s="10">
        <v>0</v>
      </c>
      <c r="K42" s="10">
        <v>0</v>
      </c>
      <c r="L42" s="11" t="s">
        <v>23</v>
      </c>
      <c r="M42" s="11" t="s">
        <v>23</v>
      </c>
    </row>
    <row r="43" spans="1:13" x14ac:dyDescent="0.25">
      <c r="A43" s="8" t="s">
        <v>82</v>
      </c>
      <c r="B43" s="9"/>
      <c r="C43" s="9"/>
      <c r="D43" s="9"/>
      <c r="E43" s="9"/>
      <c r="F43" s="9"/>
      <c r="G43" s="9"/>
      <c r="H43" s="9"/>
      <c r="I43" s="9"/>
      <c r="J43" s="10"/>
      <c r="K43" s="10"/>
      <c r="L43" s="11"/>
      <c r="M43" s="11"/>
    </row>
    <row r="44" spans="1:13" x14ac:dyDescent="0.25">
      <c r="A44" s="8" t="s">
        <v>83</v>
      </c>
      <c r="B44" s="9"/>
      <c r="C44" s="9"/>
      <c r="D44" s="9"/>
      <c r="E44" s="9"/>
      <c r="F44" s="9"/>
      <c r="G44" s="9"/>
      <c r="H44" s="9"/>
      <c r="I44" s="9"/>
      <c r="J44" s="10"/>
      <c r="K44" s="10"/>
      <c r="L44" s="11"/>
      <c r="M44" s="11"/>
    </row>
    <row r="45" spans="1:13" x14ac:dyDescent="0.25">
      <c r="A45" s="8" t="s">
        <v>67</v>
      </c>
      <c r="B45" s="9">
        <v>39853820.469999999</v>
      </c>
      <c r="C45" s="9">
        <v>11173720.029999999</v>
      </c>
      <c r="D45" s="9">
        <v>28680100.440000001</v>
      </c>
      <c r="E45" s="10">
        <v>0</v>
      </c>
      <c r="F45" s="9">
        <v>15704180.380000001</v>
      </c>
      <c r="G45" s="9">
        <v>15704180.380000001</v>
      </c>
      <c r="H45" s="9">
        <v>15704180.369999999</v>
      </c>
      <c r="I45" s="9">
        <v>11284147.210000001</v>
      </c>
      <c r="J45" s="9">
        <v>-110427.18</v>
      </c>
      <c r="K45" s="10">
        <v>71.959999999999994</v>
      </c>
      <c r="L45" s="11" t="s">
        <v>24</v>
      </c>
      <c r="M45" s="11" t="s">
        <v>24</v>
      </c>
    </row>
    <row r="46" spans="1:13" x14ac:dyDescent="0.25">
      <c r="A46" s="8" t="s">
        <v>84</v>
      </c>
      <c r="B46" s="9"/>
      <c r="C46" s="9"/>
      <c r="D46" s="9"/>
      <c r="E46" s="9"/>
      <c r="F46" s="9"/>
      <c r="G46" s="9"/>
      <c r="H46" s="9"/>
      <c r="I46" s="9"/>
      <c r="J46" s="10"/>
      <c r="K46" s="10"/>
      <c r="L46" s="11"/>
      <c r="M46" s="11"/>
    </row>
    <row r="47" spans="1:13" x14ac:dyDescent="0.25">
      <c r="A47" s="8" t="s">
        <v>85</v>
      </c>
      <c r="B47" s="9"/>
      <c r="C47" s="9"/>
      <c r="D47" s="9"/>
      <c r="E47" s="9"/>
      <c r="F47" s="9"/>
      <c r="G47" s="9"/>
      <c r="H47" s="9"/>
      <c r="I47" s="9"/>
      <c r="J47" s="10"/>
      <c r="K47" s="10"/>
      <c r="L47" s="11"/>
      <c r="M47" s="11"/>
    </row>
    <row r="48" spans="1:13" x14ac:dyDescent="0.25">
      <c r="A48" s="8" t="s">
        <v>86</v>
      </c>
      <c r="B48" s="9"/>
      <c r="C48" s="9"/>
      <c r="D48" s="9"/>
      <c r="E48" s="9"/>
      <c r="F48" s="9"/>
      <c r="G48" s="9"/>
      <c r="H48" s="9"/>
      <c r="I48" s="9"/>
      <c r="J48" s="10"/>
      <c r="K48" s="10"/>
      <c r="L48" s="11"/>
      <c r="M48" s="11"/>
    </row>
    <row r="49" spans="1:13" x14ac:dyDescent="0.25">
      <c r="A49" s="8" t="s">
        <v>87</v>
      </c>
      <c r="B49" s="9"/>
      <c r="C49" s="9"/>
      <c r="D49" s="9"/>
      <c r="E49" s="9"/>
      <c r="F49" s="9"/>
      <c r="G49" s="9"/>
      <c r="H49" s="9"/>
      <c r="I49" s="9"/>
      <c r="J49" s="10"/>
      <c r="K49" s="10"/>
      <c r="L49" s="11"/>
      <c r="M49" s="11"/>
    </row>
    <row r="50" spans="1:13" x14ac:dyDescent="0.25">
      <c r="A50" s="8" t="s">
        <v>88</v>
      </c>
      <c r="B50" s="9"/>
      <c r="C50" s="9"/>
      <c r="D50" s="9"/>
      <c r="E50" s="9"/>
      <c r="F50" s="9"/>
      <c r="G50" s="9"/>
      <c r="H50" s="9"/>
      <c r="I50" s="9"/>
      <c r="J50" s="10"/>
      <c r="K50" s="10"/>
      <c r="L50" s="11"/>
      <c r="M50" s="11"/>
    </row>
    <row r="51" spans="1:13" x14ac:dyDescent="0.25">
      <c r="A51" s="8" t="s">
        <v>89</v>
      </c>
      <c r="B51" s="9"/>
      <c r="C51" s="9"/>
      <c r="D51" s="9"/>
      <c r="E51" s="9"/>
      <c r="F51" s="9"/>
      <c r="G51" s="9"/>
      <c r="H51" s="9"/>
      <c r="I51" s="9"/>
      <c r="J51" s="10"/>
      <c r="K51" s="10"/>
      <c r="L51" s="11"/>
      <c r="M51" s="11"/>
    </row>
    <row r="52" spans="1:13" x14ac:dyDescent="0.25">
      <c r="A52" s="8" t="s">
        <v>61</v>
      </c>
      <c r="B52" s="9">
        <v>25672601.760000002</v>
      </c>
      <c r="C52" s="9">
        <v>3759425.85</v>
      </c>
      <c r="D52" s="9">
        <v>21913175.91</v>
      </c>
      <c r="E52" s="10">
        <v>0</v>
      </c>
      <c r="F52" s="9">
        <v>2908395.31</v>
      </c>
      <c r="G52" s="9">
        <v>2908395.31</v>
      </c>
      <c r="H52" s="9">
        <v>2908395.31</v>
      </c>
      <c r="I52" s="9">
        <v>3704586.31</v>
      </c>
      <c r="J52" s="9">
        <v>54839.54</v>
      </c>
      <c r="K52" s="10">
        <v>85.36</v>
      </c>
      <c r="L52" s="11" t="s">
        <v>23</v>
      </c>
      <c r="M52" s="11" t="s">
        <v>23</v>
      </c>
    </row>
    <row r="53" spans="1:13" x14ac:dyDescent="0.25">
      <c r="A53" s="8" t="s">
        <v>62</v>
      </c>
      <c r="B53" s="9">
        <v>59493977</v>
      </c>
      <c r="C53" s="9">
        <v>71532058.359999999</v>
      </c>
      <c r="D53" s="9">
        <v>-12038081.359999999</v>
      </c>
      <c r="E53" s="9">
        <v>73543980.829999998</v>
      </c>
      <c r="F53" s="9">
        <v>13867632.539999999</v>
      </c>
      <c r="G53" s="9">
        <v>87411613.370000005</v>
      </c>
      <c r="H53" s="9">
        <v>71654506.120000005</v>
      </c>
      <c r="I53" s="9">
        <v>71531189.579999998</v>
      </c>
      <c r="J53" s="10">
        <v>868.78</v>
      </c>
      <c r="K53" s="10">
        <v>-20.23</v>
      </c>
      <c r="L53" s="11" t="s">
        <v>23</v>
      </c>
      <c r="M53" s="11" t="s">
        <v>24</v>
      </c>
    </row>
    <row r="54" spans="1:13" x14ac:dyDescent="0.25">
      <c r="A54" s="8" t="s">
        <v>68</v>
      </c>
      <c r="B54" s="9">
        <v>40895554.119999997</v>
      </c>
      <c r="C54" s="9">
        <v>32404094.890000001</v>
      </c>
      <c r="D54" s="9">
        <v>8491459.2300000004</v>
      </c>
      <c r="E54" s="9">
        <v>991868.1</v>
      </c>
      <c r="F54" s="9">
        <v>30565519.75</v>
      </c>
      <c r="G54" s="9">
        <v>31557387.850000001</v>
      </c>
      <c r="H54" s="9">
        <v>31557387.850000001</v>
      </c>
      <c r="I54" s="9">
        <v>32249245.059999999</v>
      </c>
      <c r="J54" s="9">
        <v>154849.82999999999</v>
      </c>
      <c r="K54" s="10">
        <v>20.76</v>
      </c>
      <c r="L54" s="11" t="s">
        <v>23</v>
      </c>
      <c r="M54" s="11" t="s">
        <v>23</v>
      </c>
    </row>
    <row r="55" spans="1:13" x14ac:dyDescent="0.25">
      <c r="A55" s="8" t="s">
        <v>90</v>
      </c>
      <c r="B55" s="9"/>
      <c r="C55" s="9"/>
      <c r="D55" s="9"/>
      <c r="E55" s="9"/>
      <c r="F55" s="9"/>
      <c r="G55" s="9"/>
      <c r="H55" s="9"/>
      <c r="I55" s="9"/>
      <c r="J55" s="10"/>
      <c r="K55" s="10"/>
      <c r="L55" s="11"/>
      <c r="M55" s="11"/>
    </row>
    <row r="56" spans="1:13" x14ac:dyDescent="0.25">
      <c r="A56" s="8" t="s">
        <v>49</v>
      </c>
      <c r="B56" s="9">
        <v>162525779.72999999</v>
      </c>
      <c r="C56" s="9">
        <v>781876110.37</v>
      </c>
      <c r="D56" s="9">
        <v>-619350330.63999999</v>
      </c>
      <c r="E56" s="9">
        <v>775948956.08000004</v>
      </c>
      <c r="F56" s="9">
        <v>5243402.57</v>
      </c>
      <c r="G56" s="9">
        <v>781192358.64999998</v>
      </c>
      <c r="H56" s="9">
        <v>781192358.64999998</v>
      </c>
      <c r="I56" s="9">
        <v>781214382.15999997</v>
      </c>
      <c r="J56" s="9">
        <v>661728.21</v>
      </c>
      <c r="K56" s="10">
        <v>-381.08</v>
      </c>
      <c r="L56" s="11" t="s">
        <v>23</v>
      </c>
      <c r="M56" s="11" t="s">
        <v>23</v>
      </c>
    </row>
    <row r="57" spans="1:13" x14ac:dyDescent="0.25">
      <c r="A57" s="5" t="s">
        <v>69</v>
      </c>
      <c r="B57" s="7">
        <v>0</v>
      </c>
      <c r="C57" s="6">
        <v>36177627.159999996</v>
      </c>
      <c r="D57" s="6">
        <v>-36177627.159999996</v>
      </c>
      <c r="E57" s="6">
        <v>34988243.890000001</v>
      </c>
      <c r="F57" s="6">
        <v>413334.6</v>
      </c>
      <c r="G57" s="6">
        <v>35401578.490000002</v>
      </c>
      <c r="H57" s="6">
        <v>35401284.920000002</v>
      </c>
      <c r="I57" s="6">
        <v>35400821.789999999</v>
      </c>
      <c r="J57" s="6">
        <v>776805.37</v>
      </c>
      <c r="K57" s="7"/>
      <c r="L57" s="7"/>
      <c r="M57" s="7"/>
    </row>
    <row r="58" spans="1:13" x14ac:dyDescent="0.25">
      <c r="A58" s="8" t="s">
        <v>70</v>
      </c>
      <c r="B58" s="10">
        <v>0</v>
      </c>
      <c r="C58" s="9">
        <v>36177627.159999996</v>
      </c>
      <c r="D58" s="9">
        <v>-36177627.159999996</v>
      </c>
      <c r="E58" s="9">
        <v>34988243.890000001</v>
      </c>
      <c r="F58" s="9">
        <v>413334.6</v>
      </c>
      <c r="G58" s="9">
        <v>35401578.490000002</v>
      </c>
      <c r="H58" s="9">
        <v>35401284.920000002</v>
      </c>
      <c r="I58" s="9">
        <v>35400821.789999999</v>
      </c>
      <c r="J58" s="9">
        <v>776805.37</v>
      </c>
      <c r="K58" s="10">
        <v>0</v>
      </c>
      <c r="L58" s="11" t="s">
        <v>23</v>
      </c>
      <c r="M58" s="11" t="s">
        <v>23</v>
      </c>
    </row>
    <row r="59" spans="1:13" x14ac:dyDescent="0.25">
      <c r="A59" s="5" t="s">
        <v>50</v>
      </c>
      <c r="B59" s="7">
        <v>0</v>
      </c>
      <c r="C59" s="7">
        <v>0</v>
      </c>
      <c r="D59" s="7">
        <v>0</v>
      </c>
      <c r="E59" s="6">
        <v>18166279</v>
      </c>
      <c r="F59" s="7">
        <v>0</v>
      </c>
      <c r="G59" s="6">
        <v>18166279</v>
      </c>
      <c r="H59" s="6">
        <v>1728373</v>
      </c>
      <c r="I59" s="6">
        <v>1728373</v>
      </c>
      <c r="J59" s="6">
        <v>-1728373</v>
      </c>
      <c r="K59" s="7"/>
      <c r="L59" s="7"/>
      <c r="M59" s="7"/>
    </row>
    <row r="60" spans="1:13" x14ac:dyDescent="0.25">
      <c r="A60" s="8" t="s">
        <v>51</v>
      </c>
      <c r="B60" s="10">
        <v>0</v>
      </c>
      <c r="C60" s="10">
        <v>0</v>
      </c>
      <c r="D60" s="10">
        <v>0</v>
      </c>
      <c r="E60" s="9">
        <v>18166279</v>
      </c>
      <c r="F60" s="10">
        <v>0</v>
      </c>
      <c r="G60" s="9">
        <v>18166279</v>
      </c>
      <c r="H60" s="9">
        <v>1728373</v>
      </c>
      <c r="I60" s="9">
        <v>1728373</v>
      </c>
      <c r="J60" s="9">
        <v>-1728373</v>
      </c>
      <c r="K60" s="10">
        <v>0</v>
      </c>
      <c r="L60" s="11" t="s">
        <v>24</v>
      </c>
      <c r="M60" s="11" t="s">
        <v>24</v>
      </c>
    </row>
    <row r="61" spans="1:13" x14ac:dyDescent="0.25">
      <c r="A61" s="5" t="s">
        <v>52</v>
      </c>
      <c r="B61" s="7">
        <v>0</v>
      </c>
      <c r="C61" s="7">
        <v>0</v>
      </c>
      <c r="D61" s="7">
        <v>0</v>
      </c>
      <c r="E61" s="7">
        <v>0</v>
      </c>
      <c r="F61" s="6">
        <v>14332817.210000001</v>
      </c>
      <c r="G61" s="6">
        <v>14332817.210000001</v>
      </c>
      <c r="H61" s="6">
        <v>14332817.210000001</v>
      </c>
      <c r="I61" s="7">
        <v>0</v>
      </c>
      <c r="J61" s="7">
        <v>0</v>
      </c>
      <c r="K61" s="7"/>
      <c r="L61" s="7"/>
      <c r="M61" s="7"/>
    </row>
    <row r="62" spans="1:13" x14ac:dyDescent="0.25">
      <c r="A62" s="8" t="s">
        <v>53</v>
      </c>
      <c r="B62" s="10">
        <v>0</v>
      </c>
      <c r="C62" s="10">
        <v>0</v>
      </c>
      <c r="D62" s="10">
        <v>0</v>
      </c>
      <c r="E62" s="10">
        <v>0</v>
      </c>
      <c r="F62" s="9">
        <v>14332817.210000001</v>
      </c>
      <c r="G62" s="9">
        <v>14332817.210000001</v>
      </c>
      <c r="H62" s="9">
        <v>14332817.210000001</v>
      </c>
      <c r="I62" s="10">
        <v>0</v>
      </c>
      <c r="J62" s="10">
        <v>0</v>
      </c>
      <c r="K62" s="10">
        <v>0</v>
      </c>
      <c r="L62" s="11" t="s">
        <v>23</v>
      </c>
      <c r="M62" s="11" t="s">
        <v>24</v>
      </c>
    </row>
    <row r="63" spans="1:13" x14ac:dyDescent="0.25">
      <c r="A63" s="5" t="s">
        <v>54</v>
      </c>
      <c r="B63" s="7">
        <v>0</v>
      </c>
      <c r="C63" s="7">
        <v>0</v>
      </c>
      <c r="D63" s="7">
        <v>0</v>
      </c>
      <c r="E63" s="7">
        <v>0</v>
      </c>
      <c r="F63" s="6">
        <v>-20149081.5</v>
      </c>
      <c r="G63" s="6">
        <v>-20149081.5</v>
      </c>
      <c r="H63" s="6">
        <v>-20149081.5</v>
      </c>
      <c r="I63" s="7">
        <v>0</v>
      </c>
      <c r="J63" s="7">
        <v>0</v>
      </c>
      <c r="K63" s="7"/>
      <c r="L63" s="7"/>
      <c r="M63" s="7"/>
    </row>
    <row r="64" spans="1:13" x14ac:dyDescent="0.25">
      <c r="A64" s="8" t="s">
        <v>55</v>
      </c>
      <c r="B64" s="10">
        <v>0</v>
      </c>
      <c r="C64" s="10">
        <v>0</v>
      </c>
      <c r="D64" s="10">
        <v>0</v>
      </c>
      <c r="E64" s="10">
        <v>0</v>
      </c>
      <c r="F64" s="9">
        <v>-20149081.5</v>
      </c>
      <c r="G64" s="9">
        <v>-20149081.5</v>
      </c>
      <c r="H64" s="9">
        <v>-20149081.5</v>
      </c>
      <c r="I64" s="10">
        <v>0</v>
      </c>
      <c r="J64" s="10">
        <v>0</v>
      </c>
      <c r="K64" s="10">
        <v>0</v>
      </c>
      <c r="L64" s="11" t="s">
        <v>23</v>
      </c>
      <c r="M64" s="11" t="s">
        <v>23</v>
      </c>
    </row>
    <row r="65" spans="1:13" ht="12.6" thickBot="1" x14ac:dyDescent="0.3">
      <c r="A65" s="8" t="s">
        <v>56</v>
      </c>
      <c r="B65" s="12">
        <v>3744086519.6399999</v>
      </c>
      <c r="C65" s="12">
        <v>4287605561.4499998</v>
      </c>
      <c r="D65" s="12">
        <v>-543519041.82000005</v>
      </c>
      <c r="E65" s="12">
        <v>3001504625.71</v>
      </c>
      <c r="F65" s="12">
        <v>1328750950.5</v>
      </c>
      <c r="G65" s="12">
        <v>4330255576.21</v>
      </c>
      <c r="H65" s="12">
        <v>4271955870.0900002</v>
      </c>
      <c r="I65" s="12">
        <v>4267045958.5</v>
      </c>
      <c r="J65" s="12">
        <v>20559602.949999999</v>
      </c>
      <c r="K65" s="10"/>
      <c r="L65" s="11"/>
      <c r="M65" s="11"/>
    </row>
    <row r="66" spans="1:13" x14ac:dyDescent="0.25">
      <c r="A66" s="13" t="s">
        <v>57</v>
      </c>
      <c r="B66" s="14"/>
      <c r="C66" s="14"/>
      <c r="D66" s="14"/>
      <c r="E66" s="14"/>
      <c r="F66" s="14"/>
      <c r="G66" s="14"/>
      <c r="H66" s="16">
        <v>7868.33</v>
      </c>
      <c r="I66" s="14"/>
      <c r="J66" s="14"/>
      <c r="K66" s="14"/>
      <c r="L66" s="15"/>
      <c r="M66" s="15"/>
    </row>
    <row r="67" spans="1:13" x14ac:dyDescent="0.25">
      <c r="A67" s="13" t="s">
        <v>71</v>
      </c>
      <c r="B67" s="14"/>
      <c r="C67" s="14"/>
      <c r="D67" s="14"/>
      <c r="E67" s="14"/>
      <c r="F67" s="14"/>
      <c r="G67" s="14"/>
      <c r="H67" s="16">
        <v>569415</v>
      </c>
      <c r="I67" s="14"/>
      <c r="J67" s="14"/>
      <c r="K67" s="14"/>
      <c r="L67" s="15"/>
      <c r="M67" s="15"/>
    </row>
    <row r="68" spans="1:13" x14ac:dyDescent="0.25">
      <c r="A68" s="8" t="s">
        <v>58</v>
      </c>
      <c r="B68" s="9">
        <v>3744086519.6399999</v>
      </c>
      <c r="C68" s="9">
        <v>4287605561.4499998</v>
      </c>
      <c r="D68" s="9">
        <v>-543519041.82000005</v>
      </c>
      <c r="E68" s="9">
        <v>3001504625.71</v>
      </c>
      <c r="F68" s="9">
        <v>1328750950.5</v>
      </c>
      <c r="G68" s="9">
        <v>4330255576.21</v>
      </c>
      <c r="H68" s="9">
        <v>4272533153.4200001</v>
      </c>
      <c r="I68" s="9">
        <v>4267045958.5</v>
      </c>
      <c r="J68" s="9">
        <v>20559602.949999999</v>
      </c>
      <c r="K68" s="10"/>
      <c r="L68" s="11"/>
      <c r="M68" s="11"/>
    </row>
  </sheetData>
  <mergeCells count="15">
    <mergeCell ref="A5:A6"/>
    <mergeCell ref="B5:B6"/>
    <mergeCell ref="C5:C6"/>
    <mergeCell ref="D5:D6"/>
    <mergeCell ref="E5:E6"/>
    <mergeCell ref="A2:M2"/>
    <mergeCell ref="A3:G3"/>
    <mergeCell ref="H3:M3"/>
    <mergeCell ref="A4:G4"/>
    <mergeCell ref="H4:M4"/>
    <mergeCell ref="F5:F6"/>
    <mergeCell ref="G5:G6"/>
    <mergeCell ref="H5:H6"/>
    <mergeCell ref="I5:I6"/>
    <mergeCell ref="J5:J6"/>
  </mergeCells>
  <pageMargins left="0.75" right="0.75" top="1" bottom="1" header="0.5" footer="0.5"/>
  <drawing r:id="rId1"/>
  <legacyDrawing r:id="rId2"/>
  <controls>
    <mc:AlternateContent xmlns:mc="http://schemas.openxmlformats.org/markup-compatibility/2006">
      <mc:Choice Requires="x14">
        <control shapeId="5121" r:id="rId3" name="Control 1">
          <controlPr defaultSize="0" r:id="rId4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914400</xdr:colOff>
                <xdr:row>2</xdr:row>
                <xdr:rowOff>76200</xdr:rowOff>
              </to>
            </anchor>
          </controlPr>
        </control>
      </mc:Choice>
      <mc:Fallback>
        <control shapeId="5121" r:id="rId3" name="Control 1"/>
      </mc:Fallback>
    </mc:AlternateContent>
    <mc:AlternateContent xmlns:mc="http://schemas.openxmlformats.org/markup-compatibility/2006">
      <mc:Choice Requires="x14">
        <control shapeId="5122" r:id="rId5" name="Control 2">
          <controlPr defaultSize="0" r:id="rId6">
            <anchor moveWithCells="1">
              <from>
                <xdr:col>0</xdr:col>
                <xdr:colOff>769620</xdr:colOff>
                <xdr:row>0</xdr:row>
                <xdr:rowOff>0</xdr:rowOff>
              </from>
              <to>
                <xdr:col>0</xdr:col>
                <xdr:colOff>1684020</xdr:colOff>
                <xdr:row>2</xdr:row>
                <xdr:rowOff>76200</xdr:rowOff>
              </to>
            </anchor>
          </controlPr>
        </control>
      </mc:Choice>
      <mc:Fallback>
        <control shapeId="5122" r:id="rId5" name="Control 2"/>
      </mc:Fallback>
    </mc:AlternateContent>
    <mc:AlternateContent xmlns:mc="http://schemas.openxmlformats.org/markup-compatibility/2006">
      <mc:Choice Requires="x14">
        <control shapeId="5123" r:id="rId7" name="Control 3">
          <controlPr defaultSize="0" r:id="rId8">
            <anchor moveWithCells="1">
              <from>
                <xdr:col>0</xdr:col>
                <xdr:colOff>0</xdr:colOff>
                <xdr:row>69</xdr:row>
                <xdr:rowOff>0</xdr:rowOff>
              </from>
              <to>
                <xdr:col>0</xdr:col>
                <xdr:colOff>914400</xdr:colOff>
                <xdr:row>70</xdr:row>
                <xdr:rowOff>76200</xdr:rowOff>
              </to>
            </anchor>
          </controlPr>
        </control>
      </mc:Choice>
      <mc:Fallback>
        <control shapeId="5123" r:id="rId7" name="Control 3"/>
      </mc:Fallback>
    </mc:AlternateContent>
  </control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7"/>
  <dimension ref="A2:M67"/>
  <sheetViews>
    <sheetView showGridLines="0" topLeftCell="A11" workbookViewId="0">
      <selection activeCell="B50" sqref="B50"/>
    </sheetView>
  </sheetViews>
  <sheetFormatPr baseColWidth="10" defaultColWidth="11.44140625" defaultRowHeight="12" x14ac:dyDescent="0.25"/>
  <cols>
    <col min="1" max="1" width="35.5546875" style="1" bestFit="1" customWidth="1"/>
    <col min="2" max="3" width="14.33203125" style="1" bestFit="1" customWidth="1"/>
    <col min="4" max="4" width="13.5546875" style="1" bestFit="1" customWidth="1"/>
    <col min="5" max="9" width="14.33203125" style="1" bestFit="1" customWidth="1"/>
    <col min="10" max="10" width="14.5546875" style="1" bestFit="1" customWidth="1"/>
    <col min="11" max="11" width="12.33203125" style="1" bestFit="1" customWidth="1"/>
    <col min="12" max="12" width="12" style="1" bestFit="1" customWidth="1"/>
    <col min="13" max="13" width="10.6640625" style="1" bestFit="1" customWidth="1"/>
    <col min="14" max="16384" width="11.44140625" style="1"/>
  </cols>
  <sheetData>
    <row r="2" spans="1:13" ht="13.8" hidden="1" x14ac:dyDescent="0.25">
      <c r="A2" s="37" t="s">
        <v>0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</row>
    <row r="3" spans="1:13" ht="12" customHeight="1" x14ac:dyDescent="0.25">
      <c r="A3" s="35" t="s">
        <v>72</v>
      </c>
      <c r="B3" s="35"/>
      <c r="C3" s="35"/>
      <c r="D3" s="35"/>
      <c r="E3" s="35"/>
      <c r="F3" s="35"/>
      <c r="G3" s="35"/>
      <c r="H3" s="38" t="s">
        <v>2</v>
      </c>
      <c r="I3" s="38"/>
      <c r="J3" s="38"/>
      <c r="K3" s="38"/>
      <c r="L3" s="38"/>
      <c r="M3" s="38"/>
    </row>
    <row r="4" spans="1:13" ht="12" customHeight="1" x14ac:dyDescent="0.25">
      <c r="A4" s="35" t="s">
        <v>3</v>
      </c>
      <c r="B4" s="35"/>
      <c r="C4" s="35"/>
      <c r="D4" s="35"/>
      <c r="E4" s="35"/>
      <c r="F4" s="35"/>
      <c r="G4" s="35"/>
      <c r="H4" s="38" t="s">
        <v>4</v>
      </c>
      <c r="I4" s="38"/>
      <c r="J4" s="38"/>
      <c r="K4" s="38"/>
      <c r="L4" s="38"/>
      <c r="M4" s="38"/>
    </row>
    <row r="5" spans="1:13" x14ac:dyDescent="0.25">
      <c r="A5" s="39" t="s">
        <v>5</v>
      </c>
      <c r="B5" s="36" t="s">
        <v>6</v>
      </c>
      <c r="C5" s="36" t="s">
        <v>7</v>
      </c>
      <c r="D5" s="36" t="s">
        <v>8</v>
      </c>
      <c r="E5" s="36" t="s">
        <v>9</v>
      </c>
      <c r="F5" s="36" t="s">
        <v>10</v>
      </c>
      <c r="G5" s="36" t="s">
        <v>11</v>
      </c>
      <c r="H5" s="36" t="s">
        <v>12</v>
      </c>
      <c r="I5" s="36" t="s">
        <v>13</v>
      </c>
      <c r="J5" s="36" t="s">
        <v>14</v>
      </c>
      <c r="K5" s="2" t="s">
        <v>15</v>
      </c>
      <c r="L5" s="2" t="s">
        <v>16</v>
      </c>
      <c r="M5" s="2" t="s">
        <v>17</v>
      </c>
    </row>
    <row r="6" spans="1:13" x14ac:dyDescent="0.25">
      <c r="A6" s="39"/>
      <c r="B6" s="36"/>
      <c r="C6" s="36"/>
      <c r="D6" s="36"/>
      <c r="E6" s="36"/>
      <c r="F6" s="36"/>
      <c r="G6" s="36"/>
      <c r="H6" s="36"/>
      <c r="I6" s="36"/>
      <c r="J6" s="36"/>
      <c r="K6" s="3" t="s">
        <v>18</v>
      </c>
      <c r="L6" s="4" t="s">
        <v>19</v>
      </c>
      <c r="M6" s="4" t="s">
        <v>20</v>
      </c>
    </row>
    <row r="7" spans="1:13" x14ac:dyDescent="0.25">
      <c r="A7" s="5" t="s">
        <v>21</v>
      </c>
      <c r="B7" s="6">
        <v>3492792975.71</v>
      </c>
      <c r="C7" s="6">
        <v>3522711703.1199999</v>
      </c>
      <c r="D7" s="6">
        <v>-29918727.41</v>
      </c>
      <c r="E7" s="6">
        <v>2353842726.9699998</v>
      </c>
      <c r="F7" s="6">
        <v>1210059272.1300001</v>
      </c>
      <c r="G7" s="6">
        <v>3563901999.0999999</v>
      </c>
      <c r="H7" s="6">
        <v>3515796988.25</v>
      </c>
      <c r="I7" s="6">
        <v>3515086579.2600002</v>
      </c>
      <c r="J7" s="6">
        <v>7625123.8600000003</v>
      </c>
      <c r="K7" s="7"/>
      <c r="L7" s="7"/>
      <c r="M7" s="7"/>
    </row>
    <row r="8" spans="1:13" x14ac:dyDescent="0.25">
      <c r="A8" s="8" t="s">
        <v>22</v>
      </c>
      <c r="B8" s="9">
        <v>116100634.45999999</v>
      </c>
      <c r="C8" s="9">
        <v>136094949.81</v>
      </c>
      <c r="D8" s="9">
        <v>-19994315.350000001</v>
      </c>
      <c r="E8" s="9">
        <v>131573525.02</v>
      </c>
      <c r="F8" s="9">
        <v>4657266.08</v>
      </c>
      <c r="G8" s="9">
        <v>136230791.09999999</v>
      </c>
      <c r="H8" s="9">
        <v>135654689.11000001</v>
      </c>
      <c r="I8" s="9">
        <v>136094949.77000001</v>
      </c>
      <c r="J8" s="10">
        <v>0.05</v>
      </c>
      <c r="K8" s="10">
        <v>-17.22</v>
      </c>
      <c r="L8" s="11" t="s">
        <v>23</v>
      </c>
      <c r="M8" s="11" t="s">
        <v>24</v>
      </c>
    </row>
    <row r="9" spans="1:13" x14ac:dyDescent="0.25">
      <c r="A9" s="8" t="s">
        <v>25</v>
      </c>
      <c r="B9" s="9">
        <v>29110889.399999999</v>
      </c>
      <c r="C9" s="9">
        <v>50556932.100000001</v>
      </c>
      <c r="D9" s="9">
        <v>-21446042.699999999</v>
      </c>
      <c r="E9" s="9">
        <v>50556932.100000001</v>
      </c>
      <c r="F9" s="10">
        <v>0</v>
      </c>
      <c r="G9" s="9">
        <v>50556932.100000001</v>
      </c>
      <c r="H9" s="9">
        <v>50556932.100000001</v>
      </c>
      <c r="I9" s="9">
        <v>50556932.100000001</v>
      </c>
      <c r="J9" s="10">
        <v>0</v>
      </c>
      <c r="K9" s="10">
        <v>-73.67</v>
      </c>
      <c r="L9" s="11" t="s">
        <v>24</v>
      </c>
      <c r="M9" s="11" t="s">
        <v>24</v>
      </c>
    </row>
    <row r="10" spans="1:13" x14ac:dyDescent="0.25">
      <c r="A10" s="8" t="s">
        <v>76</v>
      </c>
      <c r="B10" s="9"/>
      <c r="C10" s="9"/>
      <c r="D10" s="9"/>
      <c r="E10" s="9"/>
      <c r="F10" s="10"/>
      <c r="G10" s="9"/>
      <c r="H10" s="9"/>
      <c r="I10" s="9"/>
      <c r="J10" s="10"/>
      <c r="K10" s="10"/>
      <c r="L10" s="11"/>
      <c r="M10" s="11"/>
    </row>
    <row r="11" spans="1:13" x14ac:dyDescent="0.25">
      <c r="A11" s="8" t="s">
        <v>26</v>
      </c>
      <c r="B11" s="9">
        <v>79026241.689999998</v>
      </c>
      <c r="C11" s="9">
        <v>96688692.900000006</v>
      </c>
      <c r="D11" s="9">
        <v>-17662451.219999999</v>
      </c>
      <c r="E11" s="9">
        <v>18756422.710000001</v>
      </c>
      <c r="F11" s="9">
        <v>73969138.340000004</v>
      </c>
      <c r="G11" s="9">
        <v>92725561.049999997</v>
      </c>
      <c r="H11" s="9">
        <v>92654007.450000003</v>
      </c>
      <c r="I11" s="9">
        <v>96688692.900000006</v>
      </c>
      <c r="J11" s="10">
        <v>0</v>
      </c>
      <c r="K11" s="10">
        <v>-22.35</v>
      </c>
      <c r="L11" s="11" t="s">
        <v>23</v>
      </c>
      <c r="M11" s="11" t="s">
        <v>23</v>
      </c>
    </row>
    <row r="12" spans="1:13" x14ac:dyDescent="0.25">
      <c r="A12" s="8" t="s">
        <v>27</v>
      </c>
      <c r="B12" s="9">
        <v>838901428.66999996</v>
      </c>
      <c r="C12" s="9">
        <v>804325982.34000003</v>
      </c>
      <c r="D12" s="9">
        <v>34575446.340000004</v>
      </c>
      <c r="E12" s="9">
        <v>247359844.49000001</v>
      </c>
      <c r="F12" s="9">
        <v>566915679.23000002</v>
      </c>
      <c r="G12" s="9">
        <v>814275523.72000003</v>
      </c>
      <c r="H12" s="9">
        <v>809874816.48000002</v>
      </c>
      <c r="I12" s="9">
        <v>804325984.82000005</v>
      </c>
      <c r="J12" s="10">
        <v>-2.48</v>
      </c>
      <c r="K12" s="10">
        <v>4.12</v>
      </c>
      <c r="L12" s="11" t="s">
        <v>24</v>
      </c>
      <c r="M12" s="11" t="s">
        <v>24</v>
      </c>
    </row>
    <row r="13" spans="1:13" x14ac:dyDescent="0.25">
      <c r="A13" s="8" t="s">
        <v>28</v>
      </c>
      <c r="B13" s="9">
        <v>53231346.390000001</v>
      </c>
      <c r="C13" s="9">
        <v>22091813.399999999</v>
      </c>
      <c r="D13" s="9">
        <v>31139532.98</v>
      </c>
      <c r="E13" s="9">
        <v>14206439.6</v>
      </c>
      <c r="F13" s="9">
        <v>6145618.5199999996</v>
      </c>
      <c r="G13" s="9">
        <v>20352058.120000001</v>
      </c>
      <c r="H13" s="9">
        <v>19930258.120000001</v>
      </c>
      <c r="I13" s="9">
        <v>21842813.43</v>
      </c>
      <c r="J13" s="9">
        <v>248999.97</v>
      </c>
      <c r="K13" s="10">
        <v>58.5</v>
      </c>
      <c r="L13" s="11" t="s">
        <v>23</v>
      </c>
      <c r="M13" s="11" t="s">
        <v>23</v>
      </c>
    </row>
    <row r="14" spans="1:13" x14ac:dyDescent="0.25">
      <c r="A14" s="8" t="s">
        <v>29</v>
      </c>
      <c r="B14" s="9">
        <v>84136032.769999996</v>
      </c>
      <c r="C14" s="9">
        <v>187790158.66</v>
      </c>
      <c r="D14" s="9">
        <v>-103654125.90000001</v>
      </c>
      <c r="E14" s="9">
        <v>187790158.66</v>
      </c>
      <c r="F14" s="10">
        <v>0</v>
      </c>
      <c r="G14" s="9">
        <v>187790158.66</v>
      </c>
      <c r="H14" s="9">
        <v>187790158.66</v>
      </c>
      <c r="I14" s="9">
        <v>187790158.66</v>
      </c>
      <c r="J14" s="10">
        <v>0</v>
      </c>
      <c r="K14" s="10">
        <v>-123.2</v>
      </c>
      <c r="L14" s="11" t="s">
        <v>23</v>
      </c>
      <c r="M14" s="11" t="s">
        <v>23</v>
      </c>
    </row>
    <row r="15" spans="1:13" x14ac:dyDescent="0.25">
      <c r="A15" s="8" t="s">
        <v>30</v>
      </c>
      <c r="B15" s="9">
        <v>17308547.199999999</v>
      </c>
      <c r="C15" s="9">
        <v>15676311.029999999</v>
      </c>
      <c r="D15" s="9">
        <v>1632236.17</v>
      </c>
      <c r="E15" s="9">
        <v>15676311.029999999</v>
      </c>
      <c r="F15" s="10">
        <v>0</v>
      </c>
      <c r="G15" s="9">
        <v>15676311.029999999</v>
      </c>
      <c r="H15" s="9">
        <v>15676311.029999999</v>
      </c>
      <c r="I15" s="9">
        <v>15676311.029999999</v>
      </c>
      <c r="J15" s="10">
        <v>0</v>
      </c>
      <c r="K15" s="10">
        <v>9.43</v>
      </c>
      <c r="L15" s="11" t="s">
        <v>24</v>
      </c>
      <c r="M15" s="11" t="s">
        <v>24</v>
      </c>
    </row>
    <row r="16" spans="1:13" x14ac:dyDescent="0.25">
      <c r="A16" s="8" t="s">
        <v>31</v>
      </c>
      <c r="B16" s="9">
        <v>24840720.640000001</v>
      </c>
      <c r="C16" s="9">
        <v>29108612.170000002</v>
      </c>
      <c r="D16" s="9">
        <v>-4267891.53</v>
      </c>
      <c r="E16" s="9">
        <v>32809854.670000002</v>
      </c>
      <c r="F16" s="10">
        <v>0</v>
      </c>
      <c r="G16" s="9">
        <v>32809854.670000002</v>
      </c>
      <c r="H16" s="9">
        <v>23191117.800000001</v>
      </c>
      <c r="I16" s="9">
        <v>23195163.800000001</v>
      </c>
      <c r="J16" s="9">
        <v>5913448.3700000001</v>
      </c>
      <c r="K16" s="10">
        <v>-17.18</v>
      </c>
      <c r="L16" s="11" t="s">
        <v>23</v>
      </c>
      <c r="M16" s="11" t="s">
        <v>24</v>
      </c>
    </row>
    <row r="17" spans="1:13" x14ac:dyDescent="0.25">
      <c r="A17" s="8" t="s">
        <v>32</v>
      </c>
      <c r="B17" s="9">
        <v>10441922.35</v>
      </c>
      <c r="C17" s="9">
        <v>8662775.4299999997</v>
      </c>
      <c r="D17" s="9">
        <v>1779146.92</v>
      </c>
      <c r="E17" s="9">
        <v>8124002.4900000002</v>
      </c>
      <c r="F17" s="9">
        <v>544483.64</v>
      </c>
      <c r="G17" s="9">
        <v>8668486.1300000008</v>
      </c>
      <c r="H17" s="9">
        <v>8668486.1300000008</v>
      </c>
      <c r="I17" s="9">
        <v>8662665.5500000007</v>
      </c>
      <c r="J17" s="10">
        <v>109.88</v>
      </c>
      <c r="K17" s="10">
        <v>17.04</v>
      </c>
      <c r="L17" s="11" t="s">
        <v>23</v>
      </c>
      <c r="M17" s="11" t="s">
        <v>24</v>
      </c>
    </row>
    <row r="18" spans="1:13" x14ac:dyDescent="0.25">
      <c r="A18" s="8" t="s">
        <v>33</v>
      </c>
      <c r="B18" s="9">
        <v>8664856.1999999993</v>
      </c>
      <c r="C18" s="9">
        <v>6162367.29</v>
      </c>
      <c r="D18" s="9">
        <v>2502488.92</v>
      </c>
      <c r="E18" s="9">
        <v>3301500</v>
      </c>
      <c r="F18" s="9">
        <v>2599025.63</v>
      </c>
      <c r="G18" s="9">
        <v>5900525.6299999999</v>
      </c>
      <c r="H18" s="9">
        <v>5900525.6299999999</v>
      </c>
      <c r="I18" s="9">
        <v>6162499.2199999997</v>
      </c>
      <c r="J18" s="10">
        <v>-131.94</v>
      </c>
      <c r="K18" s="10">
        <v>28.88</v>
      </c>
      <c r="L18" s="11" t="s">
        <v>24</v>
      </c>
      <c r="M18" s="11" t="s">
        <v>23</v>
      </c>
    </row>
    <row r="19" spans="1:13" x14ac:dyDescent="0.25">
      <c r="A19" s="8" t="s">
        <v>34</v>
      </c>
      <c r="B19" s="9">
        <v>265110431.65000001</v>
      </c>
      <c r="C19" s="9">
        <v>282958246.05000001</v>
      </c>
      <c r="D19" s="9">
        <v>-17847814.399999999</v>
      </c>
      <c r="E19" s="9">
        <v>79064743.75</v>
      </c>
      <c r="F19" s="9">
        <v>206513243.80000001</v>
      </c>
      <c r="G19" s="9">
        <v>285577987.55000001</v>
      </c>
      <c r="H19" s="9">
        <v>284393995.55000001</v>
      </c>
      <c r="I19" s="9">
        <v>282957983.61000001</v>
      </c>
      <c r="J19" s="10">
        <v>262.44</v>
      </c>
      <c r="K19" s="10">
        <v>-6.73</v>
      </c>
      <c r="L19" s="11" t="s">
        <v>23</v>
      </c>
      <c r="M19" s="11" t="s">
        <v>24</v>
      </c>
    </row>
    <row r="20" spans="1:13" x14ac:dyDescent="0.25">
      <c r="A20" s="8" t="s">
        <v>35</v>
      </c>
      <c r="B20" s="9">
        <v>42868725.630000003</v>
      </c>
      <c r="C20" s="9">
        <v>55124315.020000003</v>
      </c>
      <c r="D20" s="9">
        <v>-12255589.390000001</v>
      </c>
      <c r="E20" s="9">
        <v>11598311.59</v>
      </c>
      <c r="F20" s="9">
        <v>41020233.659999996</v>
      </c>
      <c r="G20" s="9">
        <v>52618545.25</v>
      </c>
      <c r="H20" s="9">
        <v>51750748.789999999</v>
      </c>
      <c r="I20" s="9">
        <v>55124304.100000001</v>
      </c>
      <c r="J20" s="10">
        <v>10.92</v>
      </c>
      <c r="K20" s="10">
        <v>-28.59</v>
      </c>
      <c r="L20" s="11" t="s">
        <v>23</v>
      </c>
      <c r="M20" s="11" t="s">
        <v>23</v>
      </c>
    </row>
    <row r="21" spans="1:13" x14ac:dyDescent="0.25">
      <c r="A21" s="8" t="s">
        <v>36</v>
      </c>
      <c r="B21" s="9">
        <v>47861862.329999998</v>
      </c>
      <c r="C21" s="9">
        <v>60706190.479999997</v>
      </c>
      <c r="D21" s="9">
        <v>-12844328.140000001</v>
      </c>
      <c r="E21" s="9">
        <v>23558844.300000001</v>
      </c>
      <c r="F21" s="9">
        <v>37684781.479999997</v>
      </c>
      <c r="G21" s="9">
        <v>61243625.789999999</v>
      </c>
      <c r="H21" s="9">
        <v>60847198.119999997</v>
      </c>
      <c r="I21" s="9">
        <v>60554344.810000002</v>
      </c>
      <c r="J21" s="9">
        <v>151845.67000000001</v>
      </c>
      <c r="K21" s="10">
        <v>-26.84</v>
      </c>
      <c r="L21" s="11" t="s">
        <v>23</v>
      </c>
      <c r="M21" s="11" t="s">
        <v>24</v>
      </c>
    </row>
    <row r="22" spans="1:13" x14ac:dyDescent="0.25">
      <c r="A22" s="8" t="s">
        <v>37</v>
      </c>
      <c r="B22" s="9">
        <v>58714571.359999999</v>
      </c>
      <c r="C22" s="9">
        <v>67284917.640000001</v>
      </c>
      <c r="D22" s="9">
        <v>-8570346.2799999993</v>
      </c>
      <c r="E22" s="9">
        <v>33385210.949999999</v>
      </c>
      <c r="F22" s="9">
        <v>37758812.270000003</v>
      </c>
      <c r="G22" s="9">
        <v>71144023.219999999</v>
      </c>
      <c r="H22" s="9">
        <v>67052379.960000001</v>
      </c>
      <c r="I22" s="9">
        <v>67284838.549999997</v>
      </c>
      <c r="J22" s="10">
        <v>79.09</v>
      </c>
      <c r="K22" s="10">
        <v>-14.6</v>
      </c>
      <c r="L22" s="11" t="s">
        <v>23</v>
      </c>
      <c r="M22" s="11" t="s">
        <v>24</v>
      </c>
    </row>
    <row r="23" spans="1:13" x14ac:dyDescent="0.25">
      <c r="A23" s="8" t="s">
        <v>38</v>
      </c>
      <c r="B23" s="9">
        <v>120272786.64</v>
      </c>
      <c r="C23" s="9">
        <v>144501005.88999999</v>
      </c>
      <c r="D23" s="9">
        <v>-24228219.25</v>
      </c>
      <c r="E23" s="9">
        <v>42140970.25</v>
      </c>
      <c r="F23" s="9">
        <v>104811760.87</v>
      </c>
      <c r="G23" s="9">
        <v>146952731.13</v>
      </c>
      <c r="H23" s="9">
        <v>146873834.13</v>
      </c>
      <c r="I23" s="9">
        <v>144501005.90000001</v>
      </c>
      <c r="J23" s="10">
        <v>-0.01</v>
      </c>
      <c r="K23" s="10">
        <v>-20.14</v>
      </c>
      <c r="L23" s="11" t="s">
        <v>24</v>
      </c>
      <c r="M23" s="11" t="s">
        <v>24</v>
      </c>
    </row>
    <row r="24" spans="1:13" x14ac:dyDescent="0.25">
      <c r="A24" s="8" t="s">
        <v>39</v>
      </c>
      <c r="B24" s="9">
        <v>335312880.07999998</v>
      </c>
      <c r="C24" s="9">
        <v>328546217.69</v>
      </c>
      <c r="D24" s="9">
        <v>6766662.3899999997</v>
      </c>
      <c r="E24" s="9">
        <v>330308300.16000003</v>
      </c>
      <c r="F24" s="10">
        <v>0</v>
      </c>
      <c r="G24" s="9">
        <v>330308300.16000003</v>
      </c>
      <c r="H24" s="9">
        <v>328546206.02999997</v>
      </c>
      <c r="I24" s="9">
        <v>328546206.02999997</v>
      </c>
      <c r="J24" s="10">
        <v>11.66</v>
      </c>
      <c r="K24" s="10">
        <v>2.02</v>
      </c>
      <c r="L24" s="11" t="s">
        <v>23</v>
      </c>
      <c r="M24" s="11" t="s">
        <v>24</v>
      </c>
    </row>
    <row r="25" spans="1:13" x14ac:dyDescent="0.25">
      <c r="A25" s="8" t="s">
        <v>40</v>
      </c>
      <c r="B25" s="9">
        <v>95092308</v>
      </c>
      <c r="C25" s="9">
        <v>93879158.840000004</v>
      </c>
      <c r="D25" s="9">
        <v>1213149.1599999999</v>
      </c>
      <c r="E25" s="9">
        <v>93879155.319999993</v>
      </c>
      <c r="F25" s="10">
        <v>0</v>
      </c>
      <c r="G25" s="9">
        <v>93879155.319999993</v>
      </c>
      <c r="H25" s="9">
        <v>93879155.319999993</v>
      </c>
      <c r="I25" s="9">
        <v>93879155.319999993</v>
      </c>
      <c r="J25" s="10">
        <v>3.52</v>
      </c>
      <c r="K25" s="10">
        <v>1.28</v>
      </c>
      <c r="L25" s="11" t="s">
        <v>23</v>
      </c>
      <c r="M25" s="11" t="s">
        <v>23</v>
      </c>
    </row>
    <row r="26" spans="1:13" x14ac:dyDescent="0.25">
      <c r="A26" s="8" t="s">
        <v>41</v>
      </c>
      <c r="B26" s="9">
        <v>336748641.54000002</v>
      </c>
      <c r="C26" s="9">
        <v>357012059.89999998</v>
      </c>
      <c r="D26" s="9">
        <v>-20263418.359999999</v>
      </c>
      <c r="E26" s="9">
        <v>356808023.00999999</v>
      </c>
      <c r="F26" s="9">
        <v>550574.92000000004</v>
      </c>
      <c r="G26" s="9">
        <v>357358597.93000001</v>
      </c>
      <c r="H26" s="9">
        <v>357010597.93000001</v>
      </c>
      <c r="I26" s="9">
        <v>357000507.92000002</v>
      </c>
      <c r="J26" s="9">
        <v>11551.98</v>
      </c>
      <c r="K26" s="10">
        <v>-6.02</v>
      </c>
      <c r="L26" s="11" t="s">
        <v>23</v>
      </c>
      <c r="M26" s="11" t="s">
        <v>24</v>
      </c>
    </row>
    <row r="27" spans="1:13" x14ac:dyDescent="0.25">
      <c r="A27" s="8" t="s">
        <v>42</v>
      </c>
      <c r="B27" s="9">
        <v>80059573.299999997</v>
      </c>
      <c r="C27" s="9">
        <v>44259594.789999999</v>
      </c>
      <c r="D27" s="9">
        <v>35799978.509999998</v>
      </c>
      <c r="E27" s="9">
        <v>44259594.789999999</v>
      </c>
      <c r="F27" s="10">
        <v>0</v>
      </c>
      <c r="G27" s="9">
        <v>44259594.789999999</v>
      </c>
      <c r="H27" s="9">
        <v>44259594.789999999</v>
      </c>
      <c r="I27" s="9">
        <v>44259594.789999999</v>
      </c>
      <c r="J27" s="10">
        <v>0</v>
      </c>
      <c r="K27" s="10">
        <v>44.72</v>
      </c>
      <c r="L27" s="11" t="s">
        <v>24</v>
      </c>
      <c r="M27" s="11" t="s">
        <v>24</v>
      </c>
    </row>
    <row r="28" spans="1:13" x14ac:dyDescent="0.25">
      <c r="A28" s="8" t="s">
        <v>43</v>
      </c>
      <c r="B28" s="9">
        <v>161930844.31999999</v>
      </c>
      <c r="C28" s="9">
        <v>129304954.22</v>
      </c>
      <c r="D28" s="9">
        <v>32625890.100000001</v>
      </c>
      <c r="E28" s="9">
        <v>14084413.74</v>
      </c>
      <c r="F28" s="9">
        <v>115451705.34</v>
      </c>
      <c r="G28" s="9">
        <v>129536119.08</v>
      </c>
      <c r="H28" s="9">
        <v>128899214.08</v>
      </c>
      <c r="I28" s="9">
        <v>128034555.59999999</v>
      </c>
      <c r="J28" s="9">
        <v>1270398.6200000001</v>
      </c>
      <c r="K28" s="10">
        <v>20.149999999999999</v>
      </c>
      <c r="L28" s="11" t="s">
        <v>23</v>
      </c>
      <c r="M28" s="11" t="s">
        <v>24</v>
      </c>
    </row>
    <row r="29" spans="1:13" x14ac:dyDescent="0.25">
      <c r="A29" s="8" t="s">
        <v>44</v>
      </c>
      <c r="B29" s="9">
        <v>94187200</v>
      </c>
      <c r="C29" s="9">
        <v>68245551.799999997</v>
      </c>
      <c r="D29" s="9">
        <v>25941648.199999999</v>
      </c>
      <c r="E29" s="9">
        <v>68245551.469999999</v>
      </c>
      <c r="F29" s="10">
        <v>0</v>
      </c>
      <c r="G29" s="9">
        <v>68245551.469999999</v>
      </c>
      <c r="H29" s="9">
        <v>68245551.469999999</v>
      </c>
      <c r="I29" s="9">
        <v>68245551.469999999</v>
      </c>
      <c r="J29" s="10">
        <v>0.33</v>
      </c>
      <c r="K29" s="10">
        <v>27.54</v>
      </c>
      <c r="L29" s="11" t="s">
        <v>23</v>
      </c>
      <c r="M29" s="11" t="s">
        <v>23</v>
      </c>
    </row>
    <row r="30" spans="1:13" x14ac:dyDescent="0.25">
      <c r="A30" s="8" t="s">
        <v>45</v>
      </c>
      <c r="B30" s="9">
        <v>29600000</v>
      </c>
      <c r="C30" s="9">
        <v>32181640.800000001</v>
      </c>
      <c r="D30" s="9">
        <v>-2581640.7999999998</v>
      </c>
      <c r="E30" s="9">
        <v>32181641</v>
      </c>
      <c r="F30" s="10">
        <v>0</v>
      </c>
      <c r="G30" s="9">
        <v>32181641</v>
      </c>
      <c r="H30" s="9">
        <v>32181641</v>
      </c>
      <c r="I30" s="9">
        <v>32181641</v>
      </c>
      <c r="J30" s="10">
        <v>-0.2</v>
      </c>
      <c r="K30" s="10">
        <v>-8.7200000000000006</v>
      </c>
      <c r="L30" s="11" t="s">
        <v>24</v>
      </c>
      <c r="M30" s="11" t="s">
        <v>24</v>
      </c>
    </row>
    <row r="31" spans="1:13" x14ac:dyDescent="0.25">
      <c r="A31" s="8" t="s">
        <v>46</v>
      </c>
      <c r="B31" s="9">
        <v>100726760</v>
      </c>
      <c r="C31" s="9">
        <v>89887036.140000001</v>
      </c>
      <c r="D31" s="9">
        <v>10839723.859999999</v>
      </c>
      <c r="E31" s="9">
        <v>109105596.19</v>
      </c>
      <c r="F31" s="9">
        <v>4597766.32</v>
      </c>
      <c r="G31" s="9">
        <v>113703362.51000001</v>
      </c>
      <c r="H31" s="9">
        <v>90219606.870000005</v>
      </c>
      <c r="I31" s="9">
        <v>89887036.090000004</v>
      </c>
      <c r="J31" s="10">
        <v>0.05</v>
      </c>
      <c r="K31" s="10">
        <v>10.76</v>
      </c>
      <c r="L31" s="11" t="s">
        <v>23</v>
      </c>
      <c r="M31" s="11" t="s">
        <v>24</v>
      </c>
    </row>
    <row r="32" spans="1:13" x14ac:dyDescent="0.25">
      <c r="A32" s="8" t="s">
        <v>47</v>
      </c>
      <c r="B32" s="9">
        <v>94299702.879999995</v>
      </c>
      <c r="C32" s="9">
        <v>93031841.150000006</v>
      </c>
      <c r="D32" s="9">
        <v>1267861.73</v>
      </c>
      <c r="E32" s="9">
        <v>93031841.140000001</v>
      </c>
      <c r="F32" s="10">
        <v>0</v>
      </c>
      <c r="G32" s="9">
        <v>93031841.140000001</v>
      </c>
      <c r="H32" s="9">
        <v>93031841.150000006</v>
      </c>
      <c r="I32" s="9">
        <v>93031841.150000006</v>
      </c>
      <c r="J32" s="10">
        <v>0</v>
      </c>
      <c r="K32" s="10">
        <v>1.34</v>
      </c>
      <c r="L32" s="11" t="s">
        <v>23</v>
      </c>
      <c r="M32" s="11" t="s">
        <v>23</v>
      </c>
    </row>
    <row r="33" spans="1:13" x14ac:dyDescent="0.25">
      <c r="A33" s="8" t="s">
        <v>77</v>
      </c>
      <c r="B33" s="9"/>
      <c r="C33" s="9"/>
      <c r="D33" s="9"/>
      <c r="E33" s="9"/>
      <c r="F33" s="9"/>
      <c r="G33" s="9"/>
      <c r="H33" s="9"/>
      <c r="I33" s="9"/>
      <c r="J33" s="10"/>
      <c r="K33" s="10"/>
      <c r="L33" s="11"/>
      <c r="M33" s="11"/>
    </row>
    <row r="34" spans="1:13" x14ac:dyDescent="0.25">
      <c r="A34" s="8" t="s">
        <v>78</v>
      </c>
      <c r="B34" s="9"/>
      <c r="C34" s="9"/>
      <c r="D34" s="9"/>
      <c r="E34" s="9"/>
      <c r="F34" s="9"/>
      <c r="G34" s="9"/>
      <c r="H34" s="9"/>
      <c r="I34" s="9"/>
      <c r="J34" s="10"/>
      <c r="K34" s="10"/>
      <c r="L34" s="11"/>
      <c r="M34" s="11"/>
    </row>
    <row r="35" spans="1:13" x14ac:dyDescent="0.25">
      <c r="A35" s="8" t="s">
        <v>64</v>
      </c>
      <c r="B35" s="9"/>
      <c r="C35" s="9"/>
      <c r="D35" s="9"/>
      <c r="E35" s="9"/>
      <c r="F35" s="9"/>
      <c r="G35" s="9"/>
      <c r="H35" s="9"/>
      <c r="I35" s="9"/>
      <c r="J35" s="10"/>
      <c r="K35" s="10"/>
      <c r="L35" s="11"/>
      <c r="M35" s="11"/>
    </row>
    <row r="36" spans="1:13" x14ac:dyDescent="0.25">
      <c r="A36" s="8" t="s">
        <v>79</v>
      </c>
      <c r="B36" s="9"/>
      <c r="C36" s="9"/>
      <c r="D36" s="9"/>
      <c r="E36" s="9"/>
      <c r="F36" s="9"/>
      <c r="G36" s="9"/>
      <c r="H36" s="9"/>
      <c r="I36" s="9"/>
      <c r="J36" s="10"/>
      <c r="K36" s="10"/>
      <c r="L36" s="11"/>
      <c r="M36" s="11"/>
    </row>
    <row r="37" spans="1:13" x14ac:dyDescent="0.25">
      <c r="A37" s="8" t="s">
        <v>65</v>
      </c>
      <c r="B37" s="9"/>
      <c r="C37" s="9"/>
      <c r="D37" s="9"/>
      <c r="E37" s="9"/>
      <c r="F37" s="9"/>
      <c r="G37" s="9"/>
      <c r="H37" s="9"/>
      <c r="I37" s="9"/>
      <c r="J37" s="10"/>
      <c r="K37" s="10"/>
      <c r="L37" s="11"/>
      <c r="M37" s="11"/>
    </row>
    <row r="38" spans="1:13" x14ac:dyDescent="0.25">
      <c r="A38" s="8" t="s">
        <v>80</v>
      </c>
      <c r="B38" s="9"/>
      <c r="C38" s="9"/>
      <c r="D38" s="9"/>
      <c r="E38" s="9"/>
      <c r="F38" s="9"/>
      <c r="G38" s="9"/>
      <c r="H38" s="9"/>
      <c r="I38" s="9"/>
      <c r="J38" s="10"/>
      <c r="K38" s="10"/>
      <c r="L38" s="11"/>
      <c r="M38" s="11"/>
    </row>
    <row r="39" spans="1:13" x14ac:dyDescent="0.25">
      <c r="A39" s="8" t="s">
        <v>60</v>
      </c>
      <c r="B39" s="10">
        <v>0</v>
      </c>
      <c r="C39" s="9">
        <v>2016000</v>
      </c>
      <c r="D39" s="9">
        <v>-2016000</v>
      </c>
      <c r="E39" s="9">
        <v>2016000</v>
      </c>
      <c r="F39" s="10">
        <v>0</v>
      </c>
      <c r="G39" s="9">
        <v>2016000</v>
      </c>
      <c r="H39" s="9">
        <v>2016000</v>
      </c>
      <c r="I39" s="9">
        <v>2016000</v>
      </c>
      <c r="J39" s="10">
        <v>0</v>
      </c>
      <c r="K39" s="10">
        <v>0</v>
      </c>
      <c r="L39" s="11" t="s">
        <v>23</v>
      </c>
      <c r="M39" s="11" t="s">
        <v>23</v>
      </c>
    </row>
    <row r="40" spans="1:13" x14ac:dyDescent="0.25">
      <c r="A40" s="8" t="s">
        <v>81</v>
      </c>
      <c r="B40" s="9"/>
      <c r="C40" s="9"/>
      <c r="D40" s="9"/>
      <c r="E40" s="9"/>
      <c r="F40" s="9"/>
      <c r="G40" s="9"/>
      <c r="H40" s="9"/>
      <c r="I40" s="9"/>
      <c r="J40" s="10"/>
      <c r="K40" s="10"/>
      <c r="L40" s="11"/>
      <c r="M40" s="11"/>
    </row>
    <row r="41" spans="1:13" x14ac:dyDescent="0.25">
      <c r="A41" s="8" t="s">
        <v>48</v>
      </c>
      <c r="B41" s="9">
        <v>4520000</v>
      </c>
      <c r="C41" s="9">
        <v>7465601.4500000002</v>
      </c>
      <c r="D41" s="9">
        <v>-2945601.45</v>
      </c>
      <c r="E41" s="9">
        <v>2399873.4500000002</v>
      </c>
      <c r="F41" s="9">
        <v>5065627.7</v>
      </c>
      <c r="G41" s="9">
        <v>7465501.1500000004</v>
      </c>
      <c r="H41" s="9">
        <v>7465501.1500000004</v>
      </c>
      <c r="I41" s="9">
        <v>7465501.1500000004</v>
      </c>
      <c r="J41" s="10">
        <v>100.3</v>
      </c>
      <c r="K41" s="10">
        <v>-65.17</v>
      </c>
      <c r="L41" s="11" t="s">
        <v>23</v>
      </c>
      <c r="M41" s="11" t="s">
        <v>23</v>
      </c>
    </row>
    <row r="42" spans="1:13" x14ac:dyDescent="0.25">
      <c r="A42" s="8" t="s">
        <v>66</v>
      </c>
      <c r="B42" s="9"/>
      <c r="C42" s="9"/>
      <c r="D42" s="9"/>
      <c r="E42" s="9"/>
      <c r="F42" s="9"/>
      <c r="G42" s="9"/>
      <c r="H42" s="9"/>
      <c r="I42" s="9"/>
      <c r="J42" s="10"/>
      <c r="K42" s="10"/>
      <c r="L42" s="11"/>
      <c r="M42" s="11"/>
    </row>
    <row r="43" spans="1:13" x14ac:dyDescent="0.25">
      <c r="A43" s="8" t="s">
        <v>82</v>
      </c>
      <c r="B43" s="9"/>
      <c r="C43" s="9"/>
      <c r="D43" s="9"/>
      <c r="E43" s="9"/>
      <c r="F43" s="9"/>
      <c r="G43" s="9"/>
      <c r="H43" s="9"/>
      <c r="I43" s="9"/>
      <c r="J43" s="10"/>
      <c r="K43" s="10"/>
      <c r="L43" s="11"/>
      <c r="M43" s="11"/>
    </row>
    <row r="44" spans="1:13" x14ac:dyDescent="0.25">
      <c r="A44" s="8" t="s">
        <v>83</v>
      </c>
      <c r="B44" s="9"/>
      <c r="C44" s="9"/>
      <c r="D44" s="9"/>
      <c r="E44" s="9"/>
      <c r="F44" s="9"/>
      <c r="G44" s="9"/>
      <c r="H44" s="9"/>
      <c r="I44" s="9"/>
      <c r="J44" s="10"/>
      <c r="K44" s="10"/>
      <c r="L44" s="11"/>
      <c r="M44" s="11"/>
    </row>
    <row r="45" spans="1:13" x14ac:dyDescent="0.25">
      <c r="A45" s="8" t="s">
        <v>67</v>
      </c>
      <c r="B45" s="9"/>
      <c r="C45" s="9"/>
      <c r="D45" s="9"/>
      <c r="E45" s="9"/>
      <c r="F45" s="9"/>
      <c r="G45" s="9"/>
      <c r="H45" s="9"/>
      <c r="I45" s="9"/>
      <c r="J45" s="10"/>
      <c r="K45" s="10"/>
      <c r="L45" s="11"/>
      <c r="M45" s="11"/>
    </row>
    <row r="46" spans="1:13" x14ac:dyDescent="0.25">
      <c r="A46" s="8" t="s">
        <v>84</v>
      </c>
      <c r="B46" s="9"/>
      <c r="C46" s="9"/>
      <c r="D46" s="9"/>
      <c r="E46" s="9"/>
      <c r="F46" s="9"/>
      <c r="G46" s="9"/>
      <c r="H46" s="9"/>
      <c r="I46" s="9"/>
      <c r="J46" s="10"/>
      <c r="K46" s="10"/>
      <c r="L46" s="11"/>
      <c r="M46" s="11"/>
    </row>
    <row r="47" spans="1:13" x14ac:dyDescent="0.25">
      <c r="A47" s="8" t="s">
        <v>85</v>
      </c>
      <c r="B47" s="9"/>
      <c r="C47" s="9"/>
      <c r="D47" s="9"/>
      <c r="E47" s="9"/>
      <c r="F47" s="9"/>
      <c r="G47" s="9"/>
      <c r="H47" s="9"/>
      <c r="I47" s="9"/>
      <c r="J47" s="10"/>
      <c r="K47" s="10"/>
      <c r="L47" s="11"/>
      <c r="M47" s="11"/>
    </row>
    <row r="48" spans="1:13" x14ac:dyDescent="0.25">
      <c r="A48" s="8" t="s">
        <v>86</v>
      </c>
      <c r="B48" s="9"/>
      <c r="C48" s="9"/>
      <c r="D48" s="9"/>
      <c r="E48" s="9"/>
      <c r="F48" s="9"/>
      <c r="G48" s="9"/>
      <c r="H48" s="9"/>
      <c r="I48" s="9"/>
      <c r="J48" s="10"/>
      <c r="K48" s="10"/>
      <c r="L48" s="11"/>
      <c r="M48" s="11"/>
    </row>
    <row r="49" spans="1:13" x14ac:dyDescent="0.25">
      <c r="A49" s="8" t="s">
        <v>87</v>
      </c>
      <c r="B49" s="9"/>
      <c r="C49" s="9"/>
      <c r="D49" s="9"/>
      <c r="E49" s="9"/>
      <c r="F49" s="9"/>
      <c r="G49" s="9"/>
      <c r="H49" s="9"/>
      <c r="I49" s="9"/>
      <c r="J49" s="10"/>
      <c r="K49" s="10"/>
      <c r="L49" s="11"/>
      <c r="M49" s="11"/>
    </row>
    <row r="50" spans="1:13" x14ac:dyDescent="0.25">
      <c r="A50" s="8" t="s">
        <v>88</v>
      </c>
      <c r="B50" s="9"/>
      <c r="C50" s="9"/>
      <c r="D50" s="9"/>
      <c r="E50" s="9"/>
      <c r="F50" s="9"/>
      <c r="G50" s="9"/>
      <c r="H50" s="9"/>
      <c r="I50" s="9"/>
      <c r="J50" s="10"/>
      <c r="K50" s="10"/>
      <c r="L50" s="11"/>
      <c r="M50" s="11"/>
    </row>
    <row r="51" spans="1:13" x14ac:dyDescent="0.25">
      <c r="A51" s="8" t="s">
        <v>89</v>
      </c>
      <c r="B51" s="9"/>
      <c r="C51" s="9"/>
      <c r="D51" s="9"/>
      <c r="E51" s="9"/>
      <c r="F51" s="9"/>
      <c r="G51" s="9"/>
      <c r="H51" s="9"/>
      <c r="I51" s="9"/>
      <c r="J51" s="10"/>
      <c r="K51" s="10"/>
      <c r="L51" s="11"/>
      <c r="M51" s="11"/>
    </row>
    <row r="52" spans="1:13" x14ac:dyDescent="0.25">
      <c r="A52" s="8" t="s">
        <v>61</v>
      </c>
      <c r="B52" s="10">
        <v>0</v>
      </c>
      <c r="C52" s="9">
        <v>1566110.2</v>
      </c>
      <c r="D52" s="9">
        <v>-1566110.2</v>
      </c>
      <c r="E52" s="10">
        <v>0</v>
      </c>
      <c r="F52" s="9">
        <v>1671090.57</v>
      </c>
      <c r="G52" s="9">
        <v>1671090.57</v>
      </c>
      <c r="H52" s="9">
        <v>1671090.57</v>
      </c>
      <c r="I52" s="9">
        <v>1564811.67</v>
      </c>
      <c r="J52" s="9">
        <v>1298.53</v>
      </c>
      <c r="K52" s="10">
        <v>0</v>
      </c>
      <c r="L52" s="11" t="s">
        <v>23</v>
      </c>
      <c r="M52" s="11" t="s">
        <v>24</v>
      </c>
    </row>
    <row r="53" spans="1:13" x14ac:dyDescent="0.25">
      <c r="A53" s="8" t="s">
        <v>62</v>
      </c>
      <c r="B53" s="9"/>
      <c r="C53" s="9"/>
      <c r="D53" s="9"/>
      <c r="E53" s="9"/>
      <c r="F53" s="9"/>
      <c r="G53" s="9"/>
      <c r="H53" s="9"/>
      <c r="I53" s="9"/>
      <c r="J53" s="10"/>
      <c r="K53" s="10"/>
      <c r="L53" s="11"/>
      <c r="M53" s="11"/>
    </row>
    <row r="54" spans="1:13" x14ac:dyDescent="0.25">
      <c r="A54" s="8" t="s">
        <v>68</v>
      </c>
      <c r="B54" s="9"/>
      <c r="C54" s="9"/>
      <c r="D54" s="9"/>
      <c r="E54" s="9"/>
      <c r="F54" s="9"/>
      <c r="G54" s="9"/>
      <c r="H54" s="9"/>
      <c r="I54" s="9"/>
      <c r="J54" s="10"/>
      <c r="K54" s="10"/>
      <c r="L54" s="11"/>
      <c r="M54" s="11"/>
    </row>
    <row r="55" spans="1:13" x14ac:dyDescent="0.25">
      <c r="A55" s="8" t="s">
        <v>90</v>
      </c>
      <c r="B55" s="9"/>
      <c r="C55" s="9"/>
      <c r="D55" s="9"/>
      <c r="E55" s="9"/>
      <c r="F55" s="9"/>
      <c r="G55" s="9"/>
      <c r="H55" s="9"/>
      <c r="I55" s="9"/>
      <c r="J55" s="10"/>
      <c r="K55" s="10"/>
      <c r="L55" s="11"/>
      <c r="M55" s="11"/>
    </row>
    <row r="56" spans="1:13" x14ac:dyDescent="0.25">
      <c r="A56" s="8" t="s">
        <v>49</v>
      </c>
      <c r="B56" s="9">
        <v>363724068.23000002</v>
      </c>
      <c r="C56" s="9">
        <v>307582665.94</v>
      </c>
      <c r="D56" s="9">
        <v>56141402.289999999</v>
      </c>
      <c r="E56" s="9">
        <v>307619665.07999998</v>
      </c>
      <c r="F56" s="9">
        <v>102463.76</v>
      </c>
      <c r="G56" s="9">
        <v>307722128.83999997</v>
      </c>
      <c r="H56" s="9">
        <v>307555528.83999997</v>
      </c>
      <c r="I56" s="9">
        <v>307555528.83999997</v>
      </c>
      <c r="J56" s="9">
        <v>27137.1</v>
      </c>
      <c r="K56" s="10">
        <v>15.44</v>
      </c>
      <c r="L56" s="11" t="s">
        <v>23</v>
      </c>
      <c r="M56" s="11" t="s">
        <v>24</v>
      </c>
    </row>
    <row r="57" spans="1:13" x14ac:dyDescent="0.25">
      <c r="A57" s="5" t="s">
        <v>50</v>
      </c>
      <c r="B57" s="7">
        <v>0</v>
      </c>
      <c r="C57" s="7">
        <v>0</v>
      </c>
      <c r="D57" s="7">
        <v>0</v>
      </c>
      <c r="E57" s="6">
        <v>9292726</v>
      </c>
      <c r="F57" s="7">
        <v>0</v>
      </c>
      <c r="G57" s="6">
        <v>9292726</v>
      </c>
      <c r="H57" s="6">
        <v>-660041</v>
      </c>
      <c r="I57" s="6">
        <v>-660041</v>
      </c>
      <c r="J57" s="6">
        <v>660041</v>
      </c>
      <c r="K57" s="7"/>
      <c r="L57" s="7"/>
      <c r="M57" s="7"/>
    </row>
    <row r="58" spans="1:13" x14ac:dyDescent="0.25">
      <c r="A58" s="8" t="s">
        <v>51</v>
      </c>
      <c r="B58" s="10">
        <v>0</v>
      </c>
      <c r="C58" s="10">
        <v>0</v>
      </c>
      <c r="D58" s="10">
        <v>0</v>
      </c>
      <c r="E58" s="9">
        <v>9292726</v>
      </c>
      <c r="F58" s="10">
        <v>0</v>
      </c>
      <c r="G58" s="9">
        <v>9292726</v>
      </c>
      <c r="H58" s="9">
        <v>-660041</v>
      </c>
      <c r="I58" s="9">
        <v>-660041</v>
      </c>
      <c r="J58" s="9">
        <v>660041</v>
      </c>
      <c r="K58" s="10">
        <v>0</v>
      </c>
      <c r="L58" s="11" t="s">
        <v>23</v>
      </c>
      <c r="M58" s="11" t="s">
        <v>24</v>
      </c>
    </row>
    <row r="59" spans="1:13" x14ac:dyDescent="0.25">
      <c r="A59" s="5" t="s">
        <v>52</v>
      </c>
      <c r="B59" s="7">
        <v>0</v>
      </c>
      <c r="C59" s="7">
        <v>0</v>
      </c>
      <c r="D59" s="7">
        <v>0</v>
      </c>
      <c r="E59" s="7">
        <v>0</v>
      </c>
      <c r="F59" s="6">
        <v>15043024.51</v>
      </c>
      <c r="G59" s="6">
        <v>15043024.51</v>
      </c>
      <c r="H59" s="6">
        <v>15043024.51</v>
      </c>
      <c r="I59" s="7">
        <v>0</v>
      </c>
      <c r="J59" s="7">
        <v>0</v>
      </c>
      <c r="K59" s="7"/>
      <c r="L59" s="7"/>
      <c r="M59" s="7"/>
    </row>
    <row r="60" spans="1:13" x14ac:dyDescent="0.25">
      <c r="A60" s="8" t="s">
        <v>53</v>
      </c>
      <c r="B60" s="10">
        <v>0</v>
      </c>
      <c r="C60" s="10">
        <v>0</v>
      </c>
      <c r="D60" s="10">
        <v>0</v>
      </c>
      <c r="E60" s="10">
        <v>0</v>
      </c>
      <c r="F60" s="9">
        <v>15043024.51</v>
      </c>
      <c r="G60" s="9">
        <v>15043024.51</v>
      </c>
      <c r="H60" s="9">
        <v>15043024.51</v>
      </c>
      <c r="I60" s="10">
        <v>0</v>
      </c>
      <c r="J60" s="10">
        <v>0</v>
      </c>
      <c r="K60" s="10">
        <v>0</v>
      </c>
      <c r="L60" s="11" t="s">
        <v>23</v>
      </c>
      <c r="M60" s="11" t="s">
        <v>24</v>
      </c>
    </row>
    <row r="61" spans="1:13" x14ac:dyDescent="0.25">
      <c r="A61" s="5" t="s">
        <v>54</v>
      </c>
      <c r="B61" s="7">
        <v>0</v>
      </c>
      <c r="C61" s="7">
        <v>0</v>
      </c>
      <c r="D61" s="7">
        <v>0</v>
      </c>
      <c r="E61" s="7">
        <v>0</v>
      </c>
      <c r="F61" s="6">
        <v>-16307028.35</v>
      </c>
      <c r="G61" s="6">
        <v>-16307028.35</v>
      </c>
      <c r="H61" s="6">
        <v>-16307028.35</v>
      </c>
      <c r="I61" s="7">
        <v>0</v>
      </c>
      <c r="J61" s="7">
        <v>0</v>
      </c>
      <c r="K61" s="7"/>
      <c r="L61" s="7"/>
      <c r="M61" s="7"/>
    </row>
    <row r="62" spans="1:13" x14ac:dyDescent="0.25">
      <c r="A62" s="8" t="s">
        <v>55</v>
      </c>
      <c r="B62" s="10">
        <v>0</v>
      </c>
      <c r="C62" s="10">
        <v>0</v>
      </c>
      <c r="D62" s="10">
        <v>0</v>
      </c>
      <c r="E62" s="10">
        <v>0</v>
      </c>
      <c r="F62" s="9">
        <v>-16307028.35</v>
      </c>
      <c r="G62" s="9">
        <v>-16307028.35</v>
      </c>
      <c r="H62" s="9">
        <v>-16307028.35</v>
      </c>
      <c r="I62" s="10">
        <v>0</v>
      </c>
      <c r="J62" s="10">
        <v>0</v>
      </c>
      <c r="K62" s="10">
        <v>0</v>
      </c>
      <c r="L62" s="11" t="s">
        <v>23</v>
      </c>
      <c r="M62" s="11" t="s">
        <v>23</v>
      </c>
    </row>
    <row r="63" spans="1:13" x14ac:dyDescent="0.25">
      <c r="A63" s="5" t="s">
        <v>73</v>
      </c>
      <c r="B63" s="7">
        <v>0</v>
      </c>
      <c r="C63" s="7">
        <v>0</v>
      </c>
      <c r="D63" s="7">
        <v>0</v>
      </c>
      <c r="E63" s="7">
        <v>0</v>
      </c>
      <c r="F63" s="6">
        <v>1737123.2</v>
      </c>
      <c r="G63" s="6">
        <v>1737123.2</v>
      </c>
      <c r="H63" s="6">
        <v>1737123.2</v>
      </c>
      <c r="I63" s="7">
        <v>0</v>
      </c>
      <c r="J63" s="7">
        <v>0</v>
      </c>
      <c r="K63" s="7"/>
      <c r="L63" s="7"/>
      <c r="M63" s="7"/>
    </row>
    <row r="64" spans="1:13" x14ac:dyDescent="0.25">
      <c r="A64" s="8" t="s">
        <v>74</v>
      </c>
      <c r="B64" s="10">
        <v>0</v>
      </c>
      <c r="C64" s="10">
        <v>0</v>
      </c>
      <c r="D64" s="10">
        <v>0</v>
      </c>
      <c r="E64" s="10">
        <v>0</v>
      </c>
      <c r="F64" s="9">
        <v>1737123.2</v>
      </c>
      <c r="G64" s="9">
        <v>1737123.2</v>
      </c>
      <c r="H64" s="9">
        <v>1737123.2</v>
      </c>
      <c r="I64" s="10">
        <v>0</v>
      </c>
      <c r="J64" s="10">
        <v>0</v>
      </c>
      <c r="K64" s="10">
        <v>0</v>
      </c>
      <c r="L64" s="11" t="s">
        <v>23</v>
      </c>
      <c r="M64" s="11" t="s">
        <v>24</v>
      </c>
    </row>
    <row r="65" spans="1:13" ht="12.6" thickBot="1" x14ac:dyDescent="0.3">
      <c r="A65" s="8" t="s">
        <v>56</v>
      </c>
      <c r="B65" s="12">
        <v>3492792975.71</v>
      </c>
      <c r="C65" s="12">
        <v>3522711703.1199999</v>
      </c>
      <c r="D65" s="12">
        <v>-29918727.41</v>
      </c>
      <c r="E65" s="12">
        <v>2363135452.9699998</v>
      </c>
      <c r="F65" s="12">
        <v>1210532391.49</v>
      </c>
      <c r="G65" s="12">
        <v>3573667844.46</v>
      </c>
      <c r="H65" s="12">
        <v>3515610066.6100001</v>
      </c>
      <c r="I65" s="12">
        <v>3514426538.2600002</v>
      </c>
      <c r="J65" s="12">
        <v>8285164.8600000003</v>
      </c>
      <c r="K65" s="10"/>
      <c r="L65" s="11"/>
      <c r="M65" s="11"/>
    </row>
    <row r="66" spans="1:13" x14ac:dyDescent="0.25">
      <c r="A66" s="13" t="s">
        <v>57</v>
      </c>
      <c r="B66" s="14"/>
      <c r="C66" s="14"/>
      <c r="D66" s="14"/>
      <c r="E66" s="14"/>
      <c r="F66" s="14"/>
      <c r="G66" s="14"/>
      <c r="H66" s="16">
        <v>1759500.01</v>
      </c>
      <c r="I66" s="14"/>
      <c r="J66" s="14"/>
      <c r="K66" s="14"/>
      <c r="L66" s="15"/>
      <c r="M66" s="15"/>
    </row>
    <row r="67" spans="1:13" x14ac:dyDescent="0.25">
      <c r="A67" s="8" t="s">
        <v>58</v>
      </c>
      <c r="B67" s="9">
        <v>3492792975.71</v>
      </c>
      <c r="C67" s="9">
        <v>3522711703.1199999</v>
      </c>
      <c r="D67" s="9">
        <v>-29918727.41</v>
      </c>
      <c r="E67" s="9">
        <v>2363135452.9699998</v>
      </c>
      <c r="F67" s="9">
        <v>1210532391.49</v>
      </c>
      <c r="G67" s="9">
        <v>3573667844.46</v>
      </c>
      <c r="H67" s="9">
        <v>3517369566.6199999</v>
      </c>
      <c r="I67" s="9">
        <v>3514426538.2600002</v>
      </c>
      <c r="J67" s="9">
        <v>8285164.8600000003</v>
      </c>
      <c r="K67" s="10"/>
      <c r="L67" s="11"/>
      <c r="M67" s="11"/>
    </row>
  </sheetData>
  <mergeCells count="15">
    <mergeCell ref="A5:A6"/>
    <mergeCell ref="B5:B6"/>
    <mergeCell ref="C5:C6"/>
    <mergeCell ref="D5:D6"/>
    <mergeCell ref="E5:E6"/>
    <mergeCell ref="A2:M2"/>
    <mergeCell ref="A3:G3"/>
    <mergeCell ref="H3:M3"/>
    <mergeCell ref="A4:G4"/>
    <mergeCell ref="H4:M4"/>
    <mergeCell ref="F5:F6"/>
    <mergeCell ref="G5:G6"/>
    <mergeCell ref="H5:H6"/>
    <mergeCell ref="I5:I6"/>
    <mergeCell ref="J5:J6"/>
  </mergeCells>
  <pageMargins left="0.75" right="0.75" top="1" bottom="1" header="0.5" footer="0.5"/>
  <drawing r:id="rId1"/>
  <legacyDrawing r:id="rId2"/>
  <controls>
    <mc:AlternateContent xmlns:mc="http://schemas.openxmlformats.org/markup-compatibility/2006">
      <mc:Choice Requires="x14">
        <control shapeId="7169" r:id="rId3" name="Control 1">
          <controlPr defaultSize="0" r:id="rId4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914400</xdr:colOff>
                <xdr:row>2</xdr:row>
                <xdr:rowOff>76200</xdr:rowOff>
              </to>
            </anchor>
          </controlPr>
        </control>
      </mc:Choice>
      <mc:Fallback>
        <control shapeId="7169" r:id="rId3" name="Control 1"/>
      </mc:Fallback>
    </mc:AlternateContent>
    <mc:AlternateContent xmlns:mc="http://schemas.openxmlformats.org/markup-compatibility/2006">
      <mc:Choice Requires="x14">
        <control shapeId="7170" r:id="rId5" name="Control 2">
          <controlPr defaultSize="0" r:id="rId6">
            <anchor moveWithCells="1">
              <from>
                <xdr:col>0</xdr:col>
                <xdr:colOff>769620</xdr:colOff>
                <xdr:row>0</xdr:row>
                <xdr:rowOff>0</xdr:rowOff>
              </from>
              <to>
                <xdr:col>0</xdr:col>
                <xdr:colOff>1684020</xdr:colOff>
                <xdr:row>2</xdr:row>
                <xdr:rowOff>76200</xdr:rowOff>
              </to>
            </anchor>
          </controlPr>
        </control>
      </mc:Choice>
      <mc:Fallback>
        <control shapeId="7170" r:id="rId5" name="Control 2"/>
      </mc:Fallback>
    </mc:AlternateContent>
    <mc:AlternateContent xmlns:mc="http://schemas.openxmlformats.org/markup-compatibility/2006">
      <mc:Choice Requires="x14">
        <control shapeId="7171" r:id="rId7" name="Control 3">
          <controlPr defaultSize="0" r:id="rId8">
            <anchor moveWithCells="1">
              <from>
                <xdr:col>0</xdr:col>
                <xdr:colOff>0</xdr:colOff>
                <xdr:row>68</xdr:row>
                <xdr:rowOff>0</xdr:rowOff>
              </from>
              <to>
                <xdr:col>0</xdr:col>
                <xdr:colOff>914400</xdr:colOff>
                <xdr:row>69</xdr:row>
                <xdr:rowOff>76200</xdr:rowOff>
              </to>
            </anchor>
          </controlPr>
        </control>
      </mc:Choice>
      <mc:Fallback>
        <control shapeId="7171" r:id="rId7" name="Control 3"/>
      </mc:Fallback>
    </mc:AlternateContent>
  </control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Hoja9"/>
  <dimension ref="A2:M66"/>
  <sheetViews>
    <sheetView showGridLines="0" topLeftCell="A10" workbookViewId="0">
      <selection activeCell="B50" sqref="B50"/>
    </sheetView>
  </sheetViews>
  <sheetFormatPr baseColWidth="10" defaultColWidth="11.44140625" defaultRowHeight="12" x14ac:dyDescent="0.25"/>
  <cols>
    <col min="1" max="1" width="35.5546875" style="1" bestFit="1" customWidth="1"/>
    <col min="2" max="3" width="14.33203125" style="1" bestFit="1" customWidth="1"/>
    <col min="4" max="4" width="13.5546875" style="1" bestFit="1" customWidth="1"/>
    <col min="5" max="9" width="14.33203125" style="1" bestFit="1" customWidth="1"/>
    <col min="10" max="10" width="14.5546875" style="1" bestFit="1" customWidth="1"/>
    <col min="11" max="11" width="12.33203125" style="1" bestFit="1" customWidth="1"/>
    <col min="12" max="12" width="12" style="1" bestFit="1" customWidth="1"/>
    <col min="13" max="13" width="10.6640625" style="1" bestFit="1" customWidth="1"/>
    <col min="14" max="16384" width="11.44140625" style="1"/>
  </cols>
  <sheetData>
    <row r="2" spans="1:13" ht="13.8" hidden="1" x14ac:dyDescent="0.25">
      <c r="A2" s="37" t="s">
        <v>0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</row>
    <row r="3" spans="1:13" ht="12" customHeight="1" x14ac:dyDescent="0.25">
      <c r="A3" s="35" t="s">
        <v>75</v>
      </c>
      <c r="B3" s="35"/>
      <c r="C3" s="35"/>
      <c r="D3" s="35"/>
      <c r="E3" s="35"/>
      <c r="F3" s="35"/>
      <c r="G3" s="35"/>
      <c r="H3" s="38" t="s">
        <v>2</v>
      </c>
      <c r="I3" s="38"/>
      <c r="J3" s="38"/>
      <c r="K3" s="38"/>
      <c r="L3" s="38"/>
      <c r="M3" s="38"/>
    </row>
    <row r="4" spans="1:13" ht="12" customHeight="1" x14ac:dyDescent="0.25">
      <c r="A4" s="35" t="s">
        <v>3</v>
      </c>
      <c r="B4" s="35"/>
      <c r="C4" s="35"/>
      <c r="D4" s="35"/>
      <c r="E4" s="35"/>
      <c r="F4" s="35"/>
      <c r="G4" s="35"/>
      <c r="H4" s="38" t="s">
        <v>4</v>
      </c>
      <c r="I4" s="38"/>
      <c r="J4" s="38"/>
      <c r="K4" s="38"/>
      <c r="L4" s="38"/>
      <c r="M4" s="38"/>
    </row>
    <row r="5" spans="1:13" x14ac:dyDescent="0.25">
      <c r="A5" s="39" t="s">
        <v>5</v>
      </c>
      <c r="B5" s="36" t="s">
        <v>6</v>
      </c>
      <c r="C5" s="36" t="s">
        <v>7</v>
      </c>
      <c r="D5" s="36" t="s">
        <v>8</v>
      </c>
      <c r="E5" s="36" t="s">
        <v>9</v>
      </c>
      <c r="F5" s="36" t="s">
        <v>10</v>
      </c>
      <c r="G5" s="36" t="s">
        <v>11</v>
      </c>
      <c r="H5" s="36" t="s">
        <v>12</v>
      </c>
      <c r="I5" s="36" t="s">
        <v>13</v>
      </c>
      <c r="J5" s="36" t="s">
        <v>14</v>
      </c>
      <c r="K5" s="2" t="s">
        <v>15</v>
      </c>
      <c r="L5" s="2" t="s">
        <v>16</v>
      </c>
      <c r="M5" s="2" t="s">
        <v>17</v>
      </c>
    </row>
    <row r="6" spans="1:13" x14ac:dyDescent="0.25">
      <c r="A6" s="39"/>
      <c r="B6" s="36"/>
      <c r="C6" s="36"/>
      <c r="D6" s="36"/>
      <c r="E6" s="36"/>
      <c r="F6" s="36"/>
      <c r="G6" s="36"/>
      <c r="H6" s="36"/>
      <c r="I6" s="36"/>
      <c r="J6" s="36"/>
      <c r="K6" s="3" t="s">
        <v>18</v>
      </c>
      <c r="L6" s="4" t="s">
        <v>19</v>
      </c>
      <c r="M6" s="4" t="s">
        <v>20</v>
      </c>
    </row>
    <row r="7" spans="1:13" x14ac:dyDescent="0.25">
      <c r="A7" s="5" t="s">
        <v>21</v>
      </c>
      <c r="B7" s="6">
        <v>4674942888.75</v>
      </c>
      <c r="C7" s="6">
        <v>5148981552.7799997</v>
      </c>
      <c r="D7" s="6">
        <v>-474038664.04000002</v>
      </c>
      <c r="E7" s="6">
        <v>3848060436.1999998</v>
      </c>
      <c r="F7" s="6">
        <v>1334927512.48</v>
      </c>
      <c r="G7" s="6">
        <v>5182987948.6800003</v>
      </c>
      <c r="H7" s="6">
        <v>5141242385.8699999</v>
      </c>
      <c r="I7" s="6">
        <v>5136741847.4399996</v>
      </c>
      <c r="J7" s="6">
        <v>12239705.34</v>
      </c>
      <c r="K7" s="7"/>
      <c r="L7" s="7"/>
      <c r="M7" s="7"/>
    </row>
    <row r="8" spans="1:13" x14ac:dyDescent="0.25">
      <c r="A8" s="8" t="s">
        <v>22</v>
      </c>
      <c r="B8" s="9"/>
      <c r="C8" s="9"/>
      <c r="D8" s="9"/>
      <c r="E8" s="9"/>
      <c r="F8" s="10"/>
      <c r="G8" s="9"/>
      <c r="H8" s="9"/>
      <c r="I8" s="9"/>
      <c r="J8" s="10"/>
      <c r="K8" s="10"/>
      <c r="L8" s="11"/>
      <c r="M8" s="11"/>
    </row>
    <row r="9" spans="1:13" x14ac:dyDescent="0.25">
      <c r="A9" s="8" t="s">
        <v>25</v>
      </c>
      <c r="B9" s="9">
        <v>163973992</v>
      </c>
      <c r="C9" s="9">
        <v>196072074.18000001</v>
      </c>
      <c r="D9" s="9">
        <v>-32098082.18</v>
      </c>
      <c r="E9" s="9">
        <v>196072060.33000001</v>
      </c>
      <c r="F9" s="10">
        <v>0</v>
      </c>
      <c r="G9" s="9">
        <v>196072060.33000001</v>
      </c>
      <c r="H9" s="9">
        <v>196072060.36000001</v>
      </c>
      <c r="I9" s="9">
        <v>196072060.36000001</v>
      </c>
      <c r="J9" s="10">
        <v>13.82</v>
      </c>
      <c r="K9" s="10">
        <v>-19.579999999999998</v>
      </c>
      <c r="L9" s="11" t="s">
        <v>23</v>
      </c>
      <c r="M9" s="11" t="s">
        <v>23</v>
      </c>
    </row>
    <row r="10" spans="1:13" x14ac:dyDescent="0.25">
      <c r="A10" s="8" t="s">
        <v>76</v>
      </c>
      <c r="B10" s="9">
        <v>114165552.08</v>
      </c>
      <c r="C10" s="9">
        <v>140503840.83000001</v>
      </c>
      <c r="D10" s="9">
        <v>-26338288.75</v>
      </c>
      <c r="E10" s="9">
        <v>31464647.02</v>
      </c>
      <c r="F10" s="9">
        <v>112037942.05</v>
      </c>
      <c r="G10" s="9">
        <v>143502589.06999999</v>
      </c>
      <c r="H10" s="9">
        <v>141591108.59</v>
      </c>
      <c r="I10" s="9">
        <v>140503933.09</v>
      </c>
      <c r="J10" s="10">
        <v>-92.27</v>
      </c>
      <c r="K10" s="10">
        <v>-23.07</v>
      </c>
      <c r="L10" s="11" t="s">
        <v>24</v>
      </c>
      <c r="M10" s="11" t="s">
        <v>24</v>
      </c>
    </row>
    <row r="11" spans="1:13" x14ac:dyDescent="0.25">
      <c r="A11" s="8" t="s">
        <v>26</v>
      </c>
      <c r="B11" s="9">
        <v>244414602.03999999</v>
      </c>
      <c r="C11" s="9">
        <v>303920054.91000003</v>
      </c>
      <c r="D11" s="9">
        <v>-59505452.869999997</v>
      </c>
      <c r="E11" s="9">
        <v>103094167.75</v>
      </c>
      <c r="F11" s="9">
        <v>201600815.38999999</v>
      </c>
      <c r="G11" s="9">
        <v>304694983.13999999</v>
      </c>
      <c r="H11" s="9">
        <v>304694983.12</v>
      </c>
      <c r="I11" s="9">
        <v>303920062.45999998</v>
      </c>
      <c r="J11" s="10">
        <v>-7.55</v>
      </c>
      <c r="K11" s="10">
        <v>-24.35</v>
      </c>
      <c r="L11" s="11" t="s">
        <v>24</v>
      </c>
      <c r="M11" s="11" t="s">
        <v>24</v>
      </c>
    </row>
    <row r="12" spans="1:13" x14ac:dyDescent="0.25">
      <c r="A12" s="8" t="s">
        <v>27</v>
      </c>
      <c r="B12" s="9">
        <v>525505097.07999998</v>
      </c>
      <c r="C12" s="9">
        <v>649849668.48000002</v>
      </c>
      <c r="D12" s="9">
        <v>-124344571.39</v>
      </c>
      <c r="E12" s="9">
        <v>311003006.73000002</v>
      </c>
      <c r="F12" s="9">
        <v>346454274.13</v>
      </c>
      <c r="G12" s="9">
        <v>657457280.87</v>
      </c>
      <c r="H12" s="9">
        <v>649501817.58000004</v>
      </c>
      <c r="I12" s="9">
        <v>649849660.72000003</v>
      </c>
      <c r="J12" s="10">
        <v>7.76</v>
      </c>
      <c r="K12" s="10">
        <v>-23.66</v>
      </c>
      <c r="L12" s="11" t="s">
        <v>23</v>
      </c>
      <c r="M12" s="11" t="s">
        <v>24</v>
      </c>
    </row>
    <row r="13" spans="1:13" x14ac:dyDescent="0.25">
      <c r="A13" s="8" t="s">
        <v>28</v>
      </c>
      <c r="B13" s="9">
        <v>7661213.9900000002</v>
      </c>
      <c r="C13" s="9">
        <v>14824697.550000001</v>
      </c>
      <c r="D13" s="9">
        <v>-7163483.5599999996</v>
      </c>
      <c r="E13" s="9">
        <v>10635863.42</v>
      </c>
      <c r="F13" s="9">
        <v>4629247.37</v>
      </c>
      <c r="G13" s="9">
        <v>15265110.779999999</v>
      </c>
      <c r="H13" s="9">
        <v>14805110.779999999</v>
      </c>
      <c r="I13" s="9">
        <v>14824545.32</v>
      </c>
      <c r="J13" s="10">
        <v>152.22</v>
      </c>
      <c r="K13" s="10">
        <v>-93.5</v>
      </c>
      <c r="L13" s="11" t="s">
        <v>23</v>
      </c>
      <c r="M13" s="11" t="s">
        <v>24</v>
      </c>
    </row>
    <row r="14" spans="1:13" x14ac:dyDescent="0.25">
      <c r="A14" s="8" t="s">
        <v>29</v>
      </c>
      <c r="B14" s="10">
        <v>0</v>
      </c>
      <c r="C14" s="9">
        <v>881059.2</v>
      </c>
      <c r="D14" s="9">
        <v>-881059.2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9">
        <v>881059.2</v>
      </c>
      <c r="K14" s="10">
        <v>0</v>
      </c>
      <c r="L14" s="11" t="s">
        <v>23</v>
      </c>
      <c r="M14" s="11" t="s">
        <v>23</v>
      </c>
    </row>
    <row r="15" spans="1:13" x14ac:dyDescent="0.25">
      <c r="A15" s="8" t="s">
        <v>30</v>
      </c>
      <c r="B15" s="9">
        <v>6886000</v>
      </c>
      <c r="C15" s="9">
        <v>3275065.13</v>
      </c>
      <c r="D15" s="9">
        <v>3610934.87</v>
      </c>
      <c r="E15" s="9">
        <v>3275064.3</v>
      </c>
      <c r="F15" s="10">
        <v>0</v>
      </c>
      <c r="G15" s="9">
        <v>3275064.3</v>
      </c>
      <c r="H15" s="9">
        <v>3275064.3</v>
      </c>
      <c r="I15" s="9">
        <v>3275064.3</v>
      </c>
      <c r="J15" s="10">
        <v>0.84</v>
      </c>
      <c r="K15" s="10">
        <v>52.44</v>
      </c>
      <c r="L15" s="11" t="s">
        <v>23</v>
      </c>
      <c r="M15" s="11" t="s">
        <v>23</v>
      </c>
    </row>
    <row r="16" spans="1:13" x14ac:dyDescent="0.25">
      <c r="A16" s="8" t="s">
        <v>31</v>
      </c>
      <c r="B16" s="10">
        <v>0</v>
      </c>
      <c r="C16" s="9">
        <v>5339205.9000000004</v>
      </c>
      <c r="D16" s="9">
        <v>-5339205.9000000004</v>
      </c>
      <c r="E16" s="9">
        <v>9947403.9000000004</v>
      </c>
      <c r="F16" s="10">
        <v>0</v>
      </c>
      <c r="G16" s="9">
        <v>9947403.9000000004</v>
      </c>
      <c r="H16" s="9">
        <v>5339205.9000000004</v>
      </c>
      <c r="I16" s="9">
        <v>5339205.9000000004</v>
      </c>
      <c r="J16" s="10">
        <v>0</v>
      </c>
      <c r="K16" s="10">
        <v>0</v>
      </c>
      <c r="L16" s="11" t="s">
        <v>23</v>
      </c>
      <c r="M16" s="11" t="s">
        <v>24</v>
      </c>
    </row>
    <row r="17" spans="1:13" x14ac:dyDescent="0.25">
      <c r="A17" s="8" t="s">
        <v>32</v>
      </c>
      <c r="B17" s="9">
        <v>193738532.55000001</v>
      </c>
      <c r="C17" s="9">
        <v>190095904.02000001</v>
      </c>
      <c r="D17" s="9">
        <v>3642628.54</v>
      </c>
      <c r="E17" s="9">
        <v>189176883.55000001</v>
      </c>
      <c r="F17" s="9">
        <v>849486</v>
      </c>
      <c r="G17" s="9">
        <v>190026369.55000001</v>
      </c>
      <c r="H17" s="9">
        <v>189001839.55000001</v>
      </c>
      <c r="I17" s="9">
        <v>189071345.91</v>
      </c>
      <c r="J17" s="9">
        <v>1024558.11</v>
      </c>
      <c r="K17" s="10">
        <v>1.88</v>
      </c>
      <c r="L17" s="11" t="s">
        <v>23</v>
      </c>
      <c r="M17" s="11" t="s">
        <v>23</v>
      </c>
    </row>
    <row r="18" spans="1:13" x14ac:dyDescent="0.25">
      <c r="A18" s="8" t="s">
        <v>33</v>
      </c>
      <c r="B18" s="10">
        <v>0</v>
      </c>
      <c r="C18" s="9">
        <v>902560</v>
      </c>
      <c r="D18" s="9">
        <v>-902560</v>
      </c>
      <c r="E18" s="9">
        <v>902560</v>
      </c>
      <c r="F18" s="10">
        <v>0</v>
      </c>
      <c r="G18" s="9">
        <v>902560</v>
      </c>
      <c r="H18" s="9">
        <v>902560</v>
      </c>
      <c r="I18" s="9">
        <v>902560</v>
      </c>
      <c r="J18" s="10">
        <v>0</v>
      </c>
      <c r="K18" s="10">
        <v>0</v>
      </c>
      <c r="L18" s="11" t="s">
        <v>23</v>
      </c>
      <c r="M18" s="11" t="s">
        <v>23</v>
      </c>
    </row>
    <row r="19" spans="1:13" x14ac:dyDescent="0.25">
      <c r="A19" s="8" t="s">
        <v>34</v>
      </c>
      <c r="B19" s="10"/>
      <c r="C19" s="9"/>
      <c r="D19" s="9"/>
      <c r="E19" s="9"/>
      <c r="F19" s="10"/>
      <c r="G19" s="9"/>
      <c r="H19" s="9"/>
      <c r="I19" s="9"/>
      <c r="J19" s="10"/>
      <c r="K19" s="10"/>
      <c r="L19" s="11"/>
      <c r="M19" s="11"/>
    </row>
    <row r="20" spans="1:13" x14ac:dyDescent="0.25">
      <c r="A20" s="8" t="s">
        <v>35</v>
      </c>
      <c r="B20" s="9">
        <v>3000000</v>
      </c>
      <c r="C20" s="10">
        <v>0</v>
      </c>
      <c r="D20" s="9">
        <v>3000000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100</v>
      </c>
      <c r="L20" s="11" t="s">
        <v>23</v>
      </c>
      <c r="M20" s="11" t="s">
        <v>23</v>
      </c>
    </row>
    <row r="21" spans="1:13" x14ac:dyDescent="0.25">
      <c r="A21" s="8" t="s">
        <v>36</v>
      </c>
      <c r="B21" s="9">
        <v>2860732</v>
      </c>
      <c r="C21" s="9">
        <v>11598976.130000001</v>
      </c>
      <c r="D21" s="9">
        <v>-8738244.1300000008</v>
      </c>
      <c r="E21" s="9">
        <v>6951694.8700000001</v>
      </c>
      <c r="F21" s="9">
        <v>4511060.41</v>
      </c>
      <c r="G21" s="9">
        <v>11462755.279999999</v>
      </c>
      <c r="H21" s="9">
        <v>11169969.92</v>
      </c>
      <c r="I21" s="9">
        <v>10772452.75</v>
      </c>
      <c r="J21" s="9">
        <v>826523.38</v>
      </c>
      <c r="K21" s="10">
        <v>-305.45</v>
      </c>
      <c r="L21" s="11" t="s">
        <v>23</v>
      </c>
      <c r="M21" s="11" t="s">
        <v>23</v>
      </c>
    </row>
    <row r="22" spans="1:13" x14ac:dyDescent="0.25">
      <c r="A22" s="8" t="s">
        <v>37</v>
      </c>
      <c r="B22" s="10">
        <v>0</v>
      </c>
      <c r="C22" s="9">
        <v>876608</v>
      </c>
      <c r="D22" s="9">
        <v>-876608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9">
        <v>876608</v>
      </c>
      <c r="K22" s="10">
        <v>0</v>
      </c>
      <c r="L22" s="11" t="s">
        <v>23</v>
      </c>
      <c r="M22" s="11" t="s">
        <v>23</v>
      </c>
    </row>
    <row r="23" spans="1:13" x14ac:dyDescent="0.25">
      <c r="A23" s="8" t="s">
        <v>38</v>
      </c>
      <c r="B23" s="10">
        <v>0</v>
      </c>
      <c r="C23" s="9">
        <v>57636353.630000003</v>
      </c>
      <c r="D23" s="9">
        <v>-57636353.630000003</v>
      </c>
      <c r="E23" s="9">
        <v>35231108.149999999</v>
      </c>
      <c r="F23" s="9">
        <v>23312149.440000001</v>
      </c>
      <c r="G23" s="9">
        <v>58543257.590000004</v>
      </c>
      <c r="H23" s="9">
        <v>57335226.289999999</v>
      </c>
      <c r="I23" s="9">
        <v>56956701.009999998</v>
      </c>
      <c r="J23" s="9">
        <v>679652.63</v>
      </c>
      <c r="K23" s="10">
        <v>0</v>
      </c>
      <c r="L23" s="11" t="s">
        <v>23</v>
      </c>
      <c r="M23" s="11" t="s">
        <v>24</v>
      </c>
    </row>
    <row r="24" spans="1:13" x14ac:dyDescent="0.25">
      <c r="A24" s="8" t="s">
        <v>39</v>
      </c>
      <c r="B24" s="9">
        <v>10808843.470000001</v>
      </c>
      <c r="C24" s="9">
        <v>-1594970.68</v>
      </c>
      <c r="D24" s="9">
        <v>12403814.15</v>
      </c>
      <c r="E24" s="9">
        <v>5215600</v>
      </c>
      <c r="F24" s="9">
        <v>511700</v>
      </c>
      <c r="G24" s="9">
        <v>5727300</v>
      </c>
      <c r="H24" s="9">
        <v>-1594970.67</v>
      </c>
      <c r="I24" s="9">
        <v>-1594970.67</v>
      </c>
      <c r="J24" s="10">
        <v>-0.01</v>
      </c>
      <c r="K24" s="10">
        <v>114.76</v>
      </c>
      <c r="L24" s="11" t="s">
        <v>24</v>
      </c>
      <c r="M24" s="11" t="s">
        <v>24</v>
      </c>
    </row>
    <row r="25" spans="1:13" x14ac:dyDescent="0.25">
      <c r="A25" s="8" t="s">
        <v>40</v>
      </c>
      <c r="B25" s="9"/>
      <c r="C25" s="9"/>
      <c r="D25" s="9"/>
      <c r="E25" s="9"/>
      <c r="F25" s="9"/>
      <c r="G25" s="9"/>
      <c r="H25" s="9"/>
      <c r="I25" s="9"/>
      <c r="J25" s="10"/>
      <c r="K25" s="10"/>
      <c r="L25" s="11"/>
      <c r="M25" s="11"/>
    </row>
    <row r="26" spans="1:13" x14ac:dyDescent="0.25">
      <c r="A26" s="8" t="s">
        <v>41</v>
      </c>
      <c r="B26" s="9"/>
      <c r="C26" s="9"/>
      <c r="D26" s="9"/>
      <c r="E26" s="9"/>
      <c r="F26" s="9"/>
      <c r="G26" s="9"/>
      <c r="H26" s="9"/>
      <c r="I26" s="9"/>
      <c r="J26" s="10"/>
      <c r="K26" s="10"/>
      <c r="L26" s="11"/>
      <c r="M26" s="11"/>
    </row>
    <row r="27" spans="1:13" x14ac:dyDescent="0.25">
      <c r="A27" s="8" t="s">
        <v>42</v>
      </c>
      <c r="B27" s="9">
        <v>222320000</v>
      </c>
      <c r="C27" s="9">
        <v>259183195.88</v>
      </c>
      <c r="D27" s="9">
        <v>-36863195.880000003</v>
      </c>
      <c r="E27" s="9">
        <v>258983196.15000001</v>
      </c>
      <c r="F27" s="10">
        <v>0</v>
      </c>
      <c r="G27" s="9">
        <v>258983196.15000001</v>
      </c>
      <c r="H27" s="9">
        <v>258983196.15000001</v>
      </c>
      <c r="I27" s="9">
        <v>258983196.15000001</v>
      </c>
      <c r="J27" s="9">
        <v>199999.73</v>
      </c>
      <c r="K27" s="10">
        <v>-16.579999999999998</v>
      </c>
      <c r="L27" s="11" t="s">
        <v>23</v>
      </c>
      <c r="M27" s="11" t="s">
        <v>23</v>
      </c>
    </row>
    <row r="28" spans="1:13" x14ac:dyDescent="0.25">
      <c r="A28" s="8" t="s">
        <v>43</v>
      </c>
      <c r="B28" s="9"/>
      <c r="C28" s="9"/>
      <c r="D28" s="9"/>
      <c r="E28" s="9"/>
      <c r="F28" s="10"/>
      <c r="G28" s="9"/>
      <c r="H28" s="9"/>
      <c r="I28" s="9"/>
      <c r="J28" s="9"/>
      <c r="K28" s="10"/>
      <c r="L28" s="11"/>
      <c r="M28" s="11"/>
    </row>
    <row r="29" spans="1:13" x14ac:dyDescent="0.25">
      <c r="A29" s="8" t="s">
        <v>44</v>
      </c>
      <c r="B29" s="9"/>
      <c r="C29" s="9"/>
      <c r="D29" s="9"/>
      <c r="E29" s="9"/>
      <c r="F29" s="10"/>
      <c r="G29" s="9"/>
      <c r="H29" s="9"/>
      <c r="I29" s="9"/>
      <c r="J29" s="9"/>
      <c r="K29" s="10"/>
      <c r="L29" s="11"/>
      <c r="M29" s="11"/>
    </row>
    <row r="30" spans="1:13" x14ac:dyDescent="0.25">
      <c r="A30" s="8" t="s">
        <v>45</v>
      </c>
      <c r="B30" s="9"/>
      <c r="C30" s="9"/>
      <c r="D30" s="9"/>
      <c r="E30" s="9"/>
      <c r="F30" s="10"/>
      <c r="G30" s="9"/>
      <c r="H30" s="9"/>
      <c r="I30" s="9"/>
      <c r="J30" s="9"/>
      <c r="K30" s="10"/>
      <c r="L30" s="11"/>
      <c r="M30" s="11"/>
    </row>
    <row r="31" spans="1:13" x14ac:dyDescent="0.25">
      <c r="A31" s="8" t="s">
        <v>46</v>
      </c>
      <c r="B31" s="9">
        <v>44099450</v>
      </c>
      <c r="C31" s="9">
        <v>51912345.409999996</v>
      </c>
      <c r="D31" s="9">
        <v>-7812895.4100000001</v>
      </c>
      <c r="E31" s="9">
        <v>58995826.310000002</v>
      </c>
      <c r="F31" s="9">
        <v>490042</v>
      </c>
      <c r="G31" s="9">
        <v>59485868.310000002</v>
      </c>
      <c r="H31" s="9">
        <v>52007068.950000003</v>
      </c>
      <c r="I31" s="9">
        <v>51912344.950000003</v>
      </c>
      <c r="J31" s="10">
        <v>0.45</v>
      </c>
      <c r="K31" s="10">
        <v>-17.72</v>
      </c>
      <c r="L31" s="11" t="s">
        <v>23</v>
      </c>
      <c r="M31" s="11" t="s">
        <v>24</v>
      </c>
    </row>
    <row r="32" spans="1:13" x14ac:dyDescent="0.25">
      <c r="A32" s="8" t="s">
        <v>47</v>
      </c>
      <c r="B32" s="9">
        <v>173878571.44</v>
      </c>
      <c r="C32" s="9">
        <v>143446338.41</v>
      </c>
      <c r="D32" s="9">
        <v>30432233.030000001</v>
      </c>
      <c r="E32" s="9">
        <v>142393729.78</v>
      </c>
      <c r="F32" s="9">
        <v>1052157.54</v>
      </c>
      <c r="G32" s="9">
        <v>143445887.31999999</v>
      </c>
      <c r="H32" s="9">
        <v>143445887.31999999</v>
      </c>
      <c r="I32" s="9">
        <v>143425359.81999999</v>
      </c>
      <c r="J32" s="9">
        <v>20978.59</v>
      </c>
      <c r="K32" s="10">
        <v>17.5</v>
      </c>
      <c r="L32" s="11" t="s">
        <v>23</v>
      </c>
      <c r="M32" s="11" t="s">
        <v>23</v>
      </c>
    </row>
    <row r="33" spans="1:13" x14ac:dyDescent="0.25">
      <c r="A33" s="8" t="s">
        <v>77</v>
      </c>
      <c r="B33" s="9">
        <v>26568500</v>
      </c>
      <c r="C33" s="9">
        <v>33683237.840000004</v>
      </c>
      <c r="D33" s="9">
        <v>-7114737.8399999999</v>
      </c>
      <c r="E33" s="9">
        <v>33682385.32</v>
      </c>
      <c r="F33" s="10">
        <v>0</v>
      </c>
      <c r="G33" s="9">
        <v>33682385.32</v>
      </c>
      <c r="H33" s="9">
        <v>33682385.32</v>
      </c>
      <c r="I33" s="9">
        <v>33682385.32</v>
      </c>
      <c r="J33" s="10">
        <v>852.52</v>
      </c>
      <c r="K33" s="10">
        <v>-26.78</v>
      </c>
      <c r="L33" s="11" t="s">
        <v>23</v>
      </c>
      <c r="M33" s="11" t="s">
        <v>23</v>
      </c>
    </row>
    <row r="34" spans="1:13" x14ac:dyDescent="0.25">
      <c r="A34" s="8" t="s">
        <v>78</v>
      </c>
      <c r="B34" s="9">
        <v>410341116.66000003</v>
      </c>
      <c r="C34" s="9">
        <v>465269897.14999998</v>
      </c>
      <c r="D34" s="9">
        <v>-54928780.479999997</v>
      </c>
      <c r="E34" s="9">
        <v>283418447.60000002</v>
      </c>
      <c r="F34" s="9">
        <v>181705490.56</v>
      </c>
      <c r="G34" s="9">
        <v>465123938.16000003</v>
      </c>
      <c r="H34" s="9">
        <v>464923938.16000003</v>
      </c>
      <c r="I34" s="9">
        <v>465142344.97000003</v>
      </c>
      <c r="J34" s="9">
        <v>127552.18</v>
      </c>
      <c r="K34" s="10">
        <v>-13.39</v>
      </c>
      <c r="L34" s="11" t="s">
        <v>23</v>
      </c>
      <c r="M34" s="11" t="s">
        <v>23</v>
      </c>
    </row>
    <row r="35" spans="1:13" x14ac:dyDescent="0.25">
      <c r="A35" s="8" t="s">
        <v>64</v>
      </c>
      <c r="B35" s="9">
        <v>143270236.16999999</v>
      </c>
      <c r="C35" s="9">
        <v>149888839.69999999</v>
      </c>
      <c r="D35" s="9">
        <v>-6618603.5300000003</v>
      </c>
      <c r="E35" s="9">
        <v>91276088.090000004</v>
      </c>
      <c r="F35" s="9">
        <v>61155861.939999998</v>
      </c>
      <c r="G35" s="9">
        <v>152431950.03</v>
      </c>
      <c r="H35" s="9">
        <v>152431950.03</v>
      </c>
      <c r="I35" s="9">
        <v>149845452.68000001</v>
      </c>
      <c r="J35" s="9">
        <v>43387.02</v>
      </c>
      <c r="K35" s="10">
        <v>-4.62</v>
      </c>
      <c r="L35" s="11" t="s">
        <v>23</v>
      </c>
      <c r="M35" s="11" t="s">
        <v>24</v>
      </c>
    </row>
    <row r="36" spans="1:13" x14ac:dyDescent="0.25">
      <c r="A36" s="8" t="s">
        <v>79</v>
      </c>
      <c r="B36" s="9">
        <v>128460954.09999999</v>
      </c>
      <c r="C36" s="9">
        <v>69788625.549999997</v>
      </c>
      <c r="D36" s="9">
        <v>58672328.549999997</v>
      </c>
      <c r="E36" s="9">
        <v>22127791.850000001</v>
      </c>
      <c r="F36" s="9">
        <v>47016553.159999996</v>
      </c>
      <c r="G36" s="9">
        <v>69144345.019999996</v>
      </c>
      <c r="H36" s="9">
        <v>69144345.010000005</v>
      </c>
      <c r="I36" s="9">
        <v>69788606.549999997</v>
      </c>
      <c r="J36" s="10">
        <v>19</v>
      </c>
      <c r="K36" s="10">
        <v>45.67</v>
      </c>
      <c r="L36" s="11" t="s">
        <v>23</v>
      </c>
      <c r="M36" s="11" t="s">
        <v>23</v>
      </c>
    </row>
    <row r="37" spans="1:13" x14ac:dyDescent="0.25">
      <c r="A37" s="8" t="s">
        <v>65</v>
      </c>
      <c r="B37" s="9">
        <v>63993193.479999997</v>
      </c>
      <c r="C37" s="9">
        <v>61408062.869999997</v>
      </c>
      <c r="D37" s="9">
        <v>2585130.61</v>
      </c>
      <c r="E37" s="9">
        <v>44587893</v>
      </c>
      <c r="F37" s="9">
        <v>17269266.469999999</v>
      </c>
      <c r="G37" s="9">
        <v>61857159.469999999</v>
      </c>
      <c r="H37" s="9">
        <v>61857159.469999999</v>
      </c>
      <c r="I37" s="9">
        <v>61388122</v>
      </c>
      <c r="J37" s="9">
        <v>19940.87</v>
      </c>
      <c r="K37" s="10">
        <v>4.04</v>
      </c>
      <c r="L37" s="11" t="s">
        <v>23</v>
      </c>
      <c r="M37" s="11" t="s">
        <v>24</v>
      </c>
    </row>
    <row r="38" spans="1:13" x14ac:dyDescent="0.25">
      <c r="A38" s="8" t="s">
        <v>80</v>
      </c>
      <c r="B38" s="9">
        <v>224344991.03999999</v>
      </c>
      <c r="C38" s="9">
        <v>314444247.82999998</v>
      </c>
      <c r="D38" s="9">
        <v>-90099256.790000007</v>
      </c>
      <c r="E38" s="9">
        <v>310310167.70999998</v>
      </c>
      <c r="F38" s="9">
        <v>4134080</v>
      </c>
      <c r="G38" s="9">
        <v>314444247.70999998</v>
      </c>
      <c r="H38" s="9">
        <v>314444247.70999998</v>
      </c>
      <c r="I38" s="9">
        <v>314444247.70999998</v>
      </c>
      <c r="J38" s="10">
        <v>0.12</v>
      </c>
      <c r="K38" s="10">
        <v>-40.159999999999997</v>
      </c>
      <c r="L38" s="11" t="s">
        <v>23</v>
      </c>
      <c r="M38" s="11" t="s">
        <v>23</v>
      </c>
    </row>
    <row r="39" spans="1:13" x14ac:dyDescent="0.25">
      <c r="A39" s="8" t="s">
        <v>60</v>
      </c>
      <c r="B39" s="9">
        <v>184943296</v>
      </c>
      <c r="C39" s="9">
        <v>172670055.13</v>
      </c>
      <c r="D39" s="9">
        <v>12273240.869999999</v>
      </c>
      <c r="E39" s="9">
        <v>172667421.91</v>
      </c>
      <c r="F39" s="10">
        <v>0</v>
      </c>
      <c r="G39" s="9">
        <v>172667421.91</v>
      </c>
      <c r="H39" s="9">
        <v>172667421.91</v>
      </c>
      <c r="I39" s="9">
        <v>172667421.91</v>
      </c>
      <c r="J39" s="9">
        <v>2633.22</v>
      </c>
      <c r="K39" s="10">
        <v>6.64</v>
      </c>
      <c r="L39" s="11" t="s">
        <v>23</v>
      </c>
      <c r="M39" s="11" t="s">
        <v>23</v>
      </c>
    </row>
    <row r="40" spans="1:13" x14ac:dyDescent="0.25">
      <c r="A40" s="8" t="s">
        <v>81</v>
      </c>
      <c r="B40" s="9">
        <v>98767900</v>
      </c>
      <c r="C40" s="9">
        <v>103284053.16</v>
      </c>
      <c r="D40" s="9">
        <v>-4516153.16</v>
      </c>
      <c r="E40" s="9">
        <v>104674804.65000001</v>
      </c>
      <c r="F40" s="10">
        <v>0</v>
      </c>
      <c r="G40" s="9">
        <v>104674804.65000001</v>
      </c>
      <c r="H40" s="9">
        <v>102774805.64</v>
      </c>
      <c r="I40" s="9">
        <v>102774805.64</v>
      </c>
      <c r="J40" s="9">
        <v>509247.52</v>
      </c>
      <c r="K40" s="10">
        <v>-4.57</v>
      </c>
      <c r="L40" s="11" t="s">
        <v>23</v>
      </c>
      <c r="M40" s="11" t="s">
        <v>24</v>
      </c>
    </row>
    <row r="41" spans="1:13" x14ac:dyDescent="0.25">
      <c r="A41" s="8" t="s">
        <v>48</v>
      </c>
      <c r="B41" s="9"/>
      <c r="C41" s="9"/>
      <c r="D41" s="9"/>
      <c r="E41" s="9"/>
      <c r="F41" s="10"/>
      <c r="G41" s="9"/>
      <c r="H41" s="9"/>
      <c r="I41" s="9"/>
      <c r="J41" s="9"/>
      <c r="K41" s="10"/>
      <c r="L41" s="11"/>
      <c r="M41" s="11"/>
    </row>
    <row r="42" spans="1:13" x14ac:dyDescent="0.25">
      <c r="A42" s="8" t="s">
        <v>66</v>
      </c>
      <c r="B42" s="9">
        <v>10987500.67</v>
      </c>
      <c r="C42" s="9">
        <v>28719985.949999999</v>
      </c>
      <c r="D42" s="9">
        <v>-17732485.280000001</v>
      </c>
      <c r="E42" s="9">
        <v>28719848.800000001</v>
      </c>
      <c r="F42" s="10">
        <v>0</v>
      </c>
      <c r="G42" s="9">
        <v>28719848.800000001</v>
      </c>
      <c r="H42" s="9">
        <v>28719848.800000001</v>
      </c>
      <c r="I42" s="9">
        <v>28719848.800000001</v>
      </c>
      <c r="J42" s="10">
        <v>137.15</v>
      </c>
      <c r="K42" s="10">
        <v>-161.38999999999999</v>
      </c>
      <c r="L42" s="11" t="s">
        <v>23</v>
      </c>
      <c r="M42" s="11" t="s">
        <v>23</v>
      </c>
    </row>
    <row r="43" spans="1:13" x14ac:dyDescent="0.25">
      <c r="A43" s="8" t="s">
        <v>82</v>
      </c>
      <c r="B43" s="9">
        <v>109134030.59999999</v>
      </c>
      <c r="C43" s="9">
        <v>98856930.150000006</v>
      </c>
      <c r="D43" s="9">
        <v>10277100.449999999</v>
      </c>
      <c r="E43" s="9">
        <v>98856875.859999999</v>
      </c>
      <c r="F43" s="10">
        <v>0</v>
      </c>
      <c r="G43" s="9">
        <v>98856875.859999999</v>
      </c>
      <c r="H43" s="9">
        <v>98856875.859999999</v>
      </c>
      <c r="I43" s="9">
        <v>98856875.859999999</v>
      </c>
      <c r="J43" s="10">
        <v>54.29</v>
      </c>
      <c r="K43" s="10">
        <v>9.42</v>
      </c>
      <c r="L43" s="11" t="s">
        <v>23</v>
      </c>
      <c r="M43" s="11" t="s">
        <v>23</v>
      </c>
    </row>
    <row r="44" spans="1:13" x14ac:dyDescent="0.25">
      <c r="A44" s="8" t="s">
        <v>83</v>
      </c>
      <c r="B44" s="9">
        <v>28524500</v>
      </c>
      <c r="C44" s="9">
        <v>28538317.23</v>
      </c>
      <c r="D44" s="9">
        <v>-13817.23</v>
      </c>
      <c r="E44" s="9">
        <v>28538317.23</v>
      </c>
      <c r="F44" s="10">
        <v>0</v>
      </c>
      <c r="G44" s="9">
        <v>28538317.23</v>
      </c>
      <c r="H44" s="9">
        <v>28538317.23</v>
      </c>
      <c r="I44" s="9">
        <v>28538317.23</v>
      </c>
      <c r="J44" s="10">
        <v>0</v>
      </c>
      <c r="K44" s="10">
        <v>-0.05</v>
      </c>
      <c r="L44" s="11" t="s">
        <v>23</v>
      </c>
      <c r="M44" s="11" t="s">
        <v>23</v>
      </c>
    </row>
    <row r="45" spans="1:13" x14ac:dyDescent="0.25">
      <c r="A45" s="8" t="s">
        <v>67</v>
      </c>
      <c r="B45" s="9">
        <v>800011704.37</v>
      </c>
      <c r="C45" s="9">
        <v>516043173.47000003</v>
      </c>
      <c r="D45" s="9">
        <v>283968530.89999998</v>
      </c>
      <c r="E45" s="9">
        <v>399745997.18000001</v>
      </c>
      <c r="F45" s="9">
        <v>115998656.59</v>
      </c>
      <c r="G45" s="9">
        <v>515744653.76999998</v>
      </c>
      <c r="H45" s="9">
        <v>514157940.95999998</v>
      </c>
      <c r="I45" s="9">
        <v>514467100.88999999</v>
      </c>
      <c r="J45" s="9">
        <v>1576072.58</v>
      </c>
      <c r="K45" s="10">
        <v>35.5</v>
      </c>
      <c r="L45" s="11" t="s">
        <v>23</v>
      </c>
      <c r="M45" s="11" t="s">
        <v>23</v>
      </c>
    </row>
    <row r="46" spans="1:13" x14ac:dyDescent="0.25">
      <c r="A46" s="8" t="s">
        <v>84</v>
      </c>
      <c r="B46" s="9">
        <v>20000000</v>
      </c>
      <c r="C46" s="9">
        <v>24234024.260000002</v>
      </c>
      <c r="D46" s="9">
        <v>-4234024.26</v>
      </c>
      <c r="E46" s="9">
        <v>21811582.649999999</v>
      </c>
      <c r="F46" s="9">
        <v>2422364</v>
      </c>
      <c r="G46" s="9">
        <v>24233946.649999999</v>
      </c>
      <c r="H46" s="9">
        <v>24233946.649999999</v>
      </c>
      <c r="I46" s="9">
        <v>24233946.649999999</v>
      </c>
      <c r="J46" s="10">
        <v>77.61</v>
      </c>
      <c r="K46" s="10">
        <v>-21.17</v>
      </c>
      <c r="L46" s="11" t="s">
        <v>23</v>
      </c>
      <c r="M46" s="11" t="s">
        <v>23</v>
      </c>
    </row>
    <row r="47" spans="1:13" x14ac:dyDescent="0.25">
      <c r="A47" s="8" t="s">
        <v>85</v>
      </c>
      <c r="B47" s="9">
        <v>82105397</v>
      </c>
      <c r="C47" s="9">
        <v>106299784.34</v>
      </c>
      <c r="D47" s="9">
        <v>-24194387.34</v>
      </c>
      <c r="E47" s="9">
        <v>66407906.609999999</v>
      </c>
      <c r="F47" s="9">
        <v>40365590.079999998</v>
      </c>
      <c r="G47" s="9">
        <v>106773496.69</v>
      </c>
      <c r="H47" s="9">
        <v>105208475</v>
      </c>
      <c r="I47" s="9">
        <v>106299719.97</v>
      </c>
      <c r="J47" s="10">
        <v>64.36</v>
      </c>
      <c r="K47" s="10">
        <v>-29.47</v>
      </c>
      <c r="L47" s="11" t="s">
        <v>23</v>
      </c>
      <c r="M47" s="11" t="s">
        <v>24</v>
      </c>
    </row>
    <row r="48" spans="1:13" x14ac:dyDescent="0.25">
      <c r="A48" s="8" t="s">
        <v>86</v>
      </c>
      <c r="B48" s="9">
        <v>105436980</v>
      </c>
      <c r="C48" s="9">
        <v>122507596.51000001</v>
      </c>
      <c r="D48" s="9">
        <v>-17070616.510000002</v>
      </c>
      <c r="E48" s="9">
        <v>71144450.950000003</v>
      </c>
      <c r="F48" s="9">
        <v>52911854.390000001</v>
      </c>
      <c r="G48" s="9">
        <v>124056305.34</v>
      </c>
      <c r="H48" s="9">
        <v>122728805.34</v>
      </c>
      <c r="I48" s="9">
        <v>122506995.83</v>
      </c>
      <c r="J48" s="10">
        <v>600.67999999999995</v>
      </c>
      <c r="K48" s="10">
        <v>-16.190000000000001</v>
      </c>
      <c r="L48" s="11" t="s">
        <v>23</v>
      </c>
      <c r="M48" s="11" t="s">
        <v>24</v>
      </c>
    </row>
    <row r="49" spans="1:13" x14ac:dyDescent="0.25">
      <c r="A49" s="8" t="s">
        <v>87</v>
      </c>
      <c r="B49" s="9">
        <v>252000000</v>
      </c>
      <c r="C49" s="9">
        <v>280516147.14999998</v>
      </c>
      <c r="D49" s="9">
        <v>-28516147.149999999</v>
      </c>
      <c r="E49" s="9">
        <v>207978610.5</v>
      </c>
      <c r="F49" s="9">
        <v>74437808.349999994</v>
      </c>
      <c r="G49" s="9">
        <v>282416418.85000002</v>
      </c>
      <c r="H49" s="9">
        <v>279978295.25</v>
      </c>
      <c r="I49" s="9">
        <v>279684051.33999997</v>
      </c>
      <c r="J49" s="9">
        <v>832095.8</v>
      </c>
      <c r="K49" s="10">
        <v>-11.32</v>
      </c>
      <c r="L49" s="11" t="s">
        <v>23</v>
      </c>
      <c r="M49" s="11" t="s">
        <v>24</v>
      </c>
    </row>
    <row r="50" spans="1:13" x14ac:dyDescent="0.25">
      <c r="A50" s="8" t="s">
        <v>88</v>
      </c>
      <c r="B50" s="9">
        <v>70000000</v>
      </c>
      <c r="C50" s="9">
        <v>49681889.859999999</v>
      </c>
      <c r="D50" s="9">
        <v>20318110.140000001</v>
      </c>
      <c r="E50" s="9">
        <v>41515505.829999998</v>
      </c>
      <c r="F50" s="9">
        <v>8225309.3099999996</v>
      </c>
      <c r="G50" s="9">
        <v>49740815.130000003</v>
      </c>
      <c r="H50" s="9">
        <v>49740815.140000001</v>
      </c>
      <c r="I50" s="9">
        <v>49666956.710000001</v>
      </c>
      <c r="J50" s="9">
        <v>14933.15</v>
      </c>
      <c r="K50" s="10">
        <v>29.03</v>
      </c>
      <c r="L50" s="11" t="s">
        <v>23</v>
      </c>
      <c r="M50" s="11" t="s">
        <v>24</v>
      </c>
    </row>
    <row r="51" spans="1:13" x14ac:dyDescent="0.25">
      <c r="A51" s="8" t="s">
        <v>89</v>
      </c>
      <c r="B51" s="9">
        <v>20000002</v>
      </c>
      <c r="C51" s="9">
        <v>31500046.420000002</v>
      </c>
      <c r="D51" s="9">
        <v>-11500044.42</v>
      </c>
      <c r="E51" s="9">
        <v>16734773</v>
      </c>
      <c r="F51" s="9">
        <v>15560073.6</v>
      </c>
      <c r="G51" s="9">
        <v>32294846.600000001</v>
      </c>
      <c r="H51" s="9">
        <v>32294846.600000001</v>
      </c>
      <c r="I51" s="9">
        <v>31095430.850000001</v>
      </c>
      <c r="J51" s="9">
        <v>404615.57</v>
      </c>
      <c r="K51" s="10">
        <v>-57.5</v>
      </c>
      <c r="L51" s="11" t="s">
        <v>23</v>
      </c>
      <c r="M51" s="11" t="s">
        <v>24</v>
      </c>
    </row>
    <row r="52" spans="1:13" x14ac:dyDescent="0.25">
      <c r="A52" s="8" t="s">
        <v>61</v>
      </c>
      <c r="B52" s="10">
        <v>0</v>
      </c>
      <c r="C52" s="9">
        <v>10130280</v>
      </c>
      <c r="D52" s="9">
        <v>-10130280</v>
      </c>
      <c r="E52" s="9">
        <v>10130279.92</v>
      </c>
      <c r="F52" s="10">
        <v>0</v>
      </c>
      <c r="G52" s="9">
        <v>10130279.92</v>
      </c>
      <c r="H52" s="9">
        <v>10130279.92</v>
      </c>
      <c r="I52" s="9">
        <v>10130279.92</v>
      </c>
      <c r="J52" s="10">
        <v>0.08</v>
      </c>
      <c r="K52" s="10">
        <v>0</v>
      </c>
      <c r="L52" s="11" t="s">
        <v>23</v>
      </c>
      <c r="M52" s="11" t="s">
        <v>23</v>
      </c>
    </row>
    <row r="53" spans="1:13" x14ac:dyDescent="0.25">
      <c r="A53" s="8" t="s">
        <v>62</v>
      </c>
      <c r="B53" s="10"/>
      <c r="C53" s="9"/>
      <c r="D53" s="9"/>
      <c r="E53" s="9"/>
      <c r="F53" s="10"/>
      <c r="G53" s="9"/>
      <c r="H53" s="9"/>
      <c r="I53" s="9"/>
      <c r="J53" s="10"/>
      <c r="K53" s="10"/>
      <c r="L53" s="11"/>
      <c r="M53" s="11"/>
    </row>
    <row r="54" spans="1:13" x14ac:dyDescent="0.25">
      <c r="A54" s="8" t="s">
        <v>68</v>
      </c>
      <c r="B54" s="10"/>
      <c r="C54" s="9"/>
      <c r="D54" s="9"/>
      <c r="E54" s="9"/>
      <c r="F54" s="10"/>
      <c r="G54" s="9"/>
      <c r="H54" s="9"/>
      <c r="I54" s="9"/>
      <c r="J54" s="10"/>
      <c r="K54" s="10"/>
      <c r="L54" s="11"/>
      <c r="M54" s="11"/>
    </row>
    <row r="55" spans="1:13" x14ac:dyDescent="0.25">
      <c r="A55" s="8" t="s">
        <v>90</v>
      </c>
      <c r="B55" s="9">
        <v>180000000</v>
      </c>
      <c r="C55" s="9">
        <v>403077124.85000002</v>
      </c>
      <c r="D55" s="9">
        <v>-223077124.84999999</v>
      </c>
      <c r="E55" s="9">
        <v>383811973.97000003</v>
      </c>
      <c r="F55" s="9">
        <v>17693778.039999999</v>
      </c>
      <c r="G55" s="9">
        <v>401505752.00999999</v>
      </c>
      <c r="H55" s="9">
        <v>401039104.75</v>
      </c>
      <c r="I55" s="9">
        <v>398882240.44999999</v>
      </c>
      <c r="J55" s="9">
        <v>4194884.4000000004</v>
      </c>
      <c r="K55" s="10">
        <v>-123.93</v>
      </c>
      <c r="L55" s="11" t="s">
        <v>23</v>
      </c>
      <c r="M55" s="11" t="s">
        <v>23</v>
      </c>
    </row>
    <row r="56" spans="1:13" x14ac:dyDescent="0.25">
      <c r="A56" s="8" t="s">
        <v>49</v>
      </c>
      <c r="B56" s="9">
        <v>2740000</v>
      </c>
      <c r="C56" s="9">
        <v>49716256.390000001</v>
      </c>
      <c r="D56" s="9">
        <v>-46976256.390000001</v>
      </c>
      <c r="E56" s="9">
        <v>46576501.32</v>
      </c>
      <c r="F56" s="9">
        <v>581951.65</v>
      </c>
      <c r="G56" s="9">
        <v>47158452.969999999</v>
      </c>
      <c r="H56" s="9">
        <v>47158452.969999999</v>
      </c>
      <c r="I56" s="9">
        <v>49713174.07</v>
      </c>
      <c r="J56" s="9">
        <v>3082.32</v>
      </c>
      <c r="K56" s="9">
        <v>-1714.46</v>
      </c>
      <c r="L56" s="11" t="s">
        <v>23</v>
      </c>
      <c r="M56" s="11" t="s">
        <v>23</v>
      </c>
    </row>
    <row r="57" spans="1:13" x14ac:dyDescent="0.25">
      <c r="A57" s="5" t="s">
        <v>50</v>
      </c>
      <c r="B57" s="7">
        <v>0</v>
      </c>
      <c r="C57" s="7">
        <v>0</v>
      </c>
      <c r="D57" s="7">
        <v>0</v>
      </c>
      <c r="E57" s="6">
        <v>13628396</v>
      </c>
      <c r="F57" s="7">
        <v>0</v>
      </c>
      <c r="G57" s="6">
        <v>13628396</v>
      </c>
      <c r="H57" s="6">
        <v>131953</v>
      </c>
      <c r="I57" s="6">
        <v>131953</v>
      </c>
      <c r="J57" s="6">
        <v>-131953</v>
      </c>
      <c r="K57" s="7"/>
      <c r="L57" s="7"/>
      <c r="M57" s="7"/>
    </row>
    <row r="58" spans="1:13" x14ac:dyDescent="0.25">
      <c r="A58" s="8" t="s">
        <v>51</v>
      </c>
      <c r="B58" s="10">
        <v>0</v>
      </c>
      <c r="C58" s="10">
        <v>0</v>
      </c>
      <c r="D58" s="10">
        <v>0</v>
      </c>
      <c r="E58" s="9">
        <v>13628396</v>
      </c>
      <c r="F58" s="10">
        <v>0</v>
      </c>
      <c r="G58" s="9">
        <v>13628396</v>
      </c>
      <c r="H58" s="9">
        <v>131953</v>
      </c>
      <c r="I58" s="9">
        <v>131953</v>
      </c>
      <c r="J58" s="9">
        <v>-131953</v>
      </c>
      <c r="K58" s="10">
        <v>0</v>
      </c>
      <c r="L58" s="11" t="s">
        <v>24</v>
      </c>
      <c r="M58" s="11" t="s">
        <v>24</v>
      </c>
    </row>
    <row r="59" spans="1:13" x14ac:dyDescent="0.25">
      <c r="A59" s="5" t="s">
        <v>52</v>
      </c>
      <c r="B59" s="7">
        <v>0</v>
      </c>
      <c r="C59" s="7">
        <v>0</v>
      </c>
      <c r="D59" s="7">
        <v>0</v>
      </c>
      <c r="E59" s="7">
        <v>0</v>
      </c>
      <c r="F59" s="6">
        <v>10335442.07</v>
      </c>
      <c r="G59" s="6">
        <v>10335442.07</v>
      </c>
      <c r="H59" s="6">
        <v>10335442.07</v>
      </c>
      <c r="I59" s="7">
        <v>0</v>
      </c>
      <c r="J59" s="7">
        <v>0</v>
      </c>
      <c r="K59" s="7"/>
      <c r="L59" s="7"/>
      <c r="M59" s="7"/>
    </row>
    <row r="60" spans="1:13" x14ac:dyDescent="0.25">
      <c r="A60" s="8" t="s">
        <v>53</v>
      </c>
      <c r="B60" s="10">
        <v>0</v>
      </c>
      <c r="C60" s="10">
        <v>0</v>
      </c>
      <c r="D60" s="10">
        <v>0</v>
      </c>
      <c r="E60" s="10">
        <v>0</v>
      </c>
      <c r="F60" s="9">
        <v>10335442.07</v>
      </c>
      <c r="G60" s="9">
        <v>10335442.07</v>
      </c>
      <c r="H60" s="9">
        <v>10335442.07</v>
      </c>
      <c r="I60" s="10">
        <v>0</v>
      </c>
      <c r="J60" s="10">
        <v>0</v>
      </c>
      <c r="K60" s="10">
        <v>0</v>
      </c>
      <c r="L60" s="11" t="s">
        <v>23</v>
      </c>
      <c r="M60" s="11" t="s">
        <v>24</v>
      </c>
    </row>
    <row r="61" spans="1:13" x14ac:dyDescent="0.25">
      <c r="A61" s="5" t="s">
        <v>54</v>
      </c>
      <c r="B61" s="7">
        <v>0</v>
      </c>
      <c r="C61" s="7">
        <v>0</v>
      </c>
      <c r="D61" s="7">
        <v>0</v>
      </c>
      <c r="E61" s="7">
        <v>0</v>
      </c>
      <c r="F61" s="6">
        <v>-11446079.189999999</v>
      </c>
      <c r="G61" s="6">
        <v>-11446079.189999999</v>
      </c>
      <c r="H61" s="6">
        <v>-11446079.189999999</v>
      </c>
      <c r="I61" s="7">
        <v>0</v>
      </c>
      <c r="J61" s="7">
        <v>0</v>
      </c>
      <c r="K61" s="7"/>
      <c r="L61" s="7"/>
      <c r="M61" s="7"/>
    </row>
    <row r="62" spans="1:13" x14ac:dyDescent="0.25">
      <c r="A62" s="8" t="s">
        <v>55</v>
      </c>
      <c r="B62" s="10">
        <v>0</v>
      </c>
      <c r="C62" s="10">
        <v>0</v>
      </c>
      <c r="D62" s="10">
        <v>0</v>
      </c>
      <c r="E62" s="10">
        <v>0</v>
      </c>
      <c r="F62" s="9">
        <v>-11446079.189999999</v>
      </c>
      <c r="G62" s="9">
        <v>-11446079.189999999</v>
      </c>
      <c r="H62" s="9">
        <v>-11446079.189999999</v>
      </c>
      <c r="I62" s="10">
        <v>0</v>
      </c>
      <c r="J62" s="10">
        <v>0</v>
      </c>
      <c r="K62" s="10">
        <v>0</v>
      </c>
      <c r="L62" s="11" t="s">
        <v>23</v>
      </c>
      <c r="M62" s="11" t="s">
        <v>23</v>
      </c>
    </row>
    <row r="63" spans="1:13" ht="12.6" thickBot="1" x14ac:dyDescent="0.3">
      <c r="A63" s="8" t="s">
        <v>56</v>
      </c>
      <c r="B63" s="12">
        <v>4674942888.75</v>
      </c>
      <c r="C63" s="12">
        <v>5148981552.7799997</v>
      </c>
      <c r="D63" s="12">
        <v>-474038664.04000002</v>
      </c>
      <c r="E63" s="12">
        <v>3861688832.1999998</v>
      </c>
      <c r="F63" s="12">
        <v>1333816875.3599999</v>
      </c>
      <c r="G63" s="12">
        <v>5195505707.5600004</v>
      </c>
      <c r="H63" s="12">
        <v>5140263701.75</v>
      </c>
      <c r="I63" s="12">
        <v>5136873800.4399996</v>
      </c>
      <c r="J63" s="12">
        <v>12107752.34</v>
      </c>
      <c r="K63" s="10"/>
      <c r="L63" s="11"/>
      <c r="M63" s="11"/>
    </row>
    <row r="64" spans="1:13" x14ac:dyDescent="0.25">
      <c r="A64" s="13" t="s">
        <v>57</v>
      </c>
      <c r="B64" s="14"/>
      <c r="C64" s="14"/>
      <c r="D64" s="14"/>
      <c r="E64" s="14"/>
      <c r="F64" s="14"/>
      <c r="G64" s="14"/>
      <c r="H64" s="14">
        <v>0.02</v>
      </c>
      <c r="I64" s="14"/>
      <c r="J64" s="14"/>
      <c r="K64" s="14"/>
      <c r="L64" s="15"/>
      <c r="M64" s="15"/>
    </row>
    <row r="65" spans="1:13" x14ac:dyDescent="0.25">
      <c r="A65" s="13" t="s">
        <v>71</v>
      </c>
      <c r="B65" s="14"/>
      <c r="C65" s="14"/>
      <c r="D65" s="14"/>
      <c r="E65" s="14"/>
      <c r="F65" s="14"/>
      <c r="G65" s="14"/>
      <c r="H65" s="16">
        <v>821100</v>
      </c>
      <c r="I65" s="14"/>
      <c r="J65" s="14"/>
      <c r="K65" s="14"/>
      <c r="L65" s="15"/>
      <c r="M65" s="15"/>
    </row>
    <row r="66" spans="1:13" x14ac:dyDescent="0.25">
      <c r="A66" s="8" t="s">
        <v>58</v>
      </c>
      <c r="B66" s="9">
        <v>4674942888.75</v>
      </c>
      <c r="C66" s="9">
        <v>5148981552.7799997</v>
      </c>
      <c r="D66" s="9">
        <v>-474038664.04000002</v>
      </c>
      <c r="E66" s="9">
        <v>3861688832.1999998</v>
      </c>
      <c r="F66" s="9">
        <v>1333816875.3599999</v>
      </c>
      <c r="G66" s="9">
        <v>5195505707.5600004</v>
      </c>
      <c r="H66" s="9">
        <v>5141084801.7799997</v>
      </c>
      <c r="I66" s="9">
        <v>5136873800.4399996</v>
      </c>
      <c r="J66" s="9">
        <v>12107752.34</v>
      </c>
      <c r="K66" s="10"/>
      <c r="L66" s="11"/>
      <c r="M66" s="11"/>
    </row>
  </sheetData>
  <mergeCells count="15">
    <mergeCell ref="A5:A6"/>
    <mergeCell ref="B5:B6"/>
    <mergeCell ref="C5:C6"/>
    <mergeCell ref="D5:D6"/>
    <mergeCell ref="E5:E6"/>
    <mergeCell ref="A2:M2"/>
    <mergeCell ref="A3:G3"/>
    <mergeCell ref="H3:M3"/>
    <mergeCell ref="A4:G4"/>
    <mergeCell ref="H4:M4"/>
    <mergeCell ref="F5:F6"/>
    <mergeCell ref="G5:G6"/>
    <mergeCell ref="H5:H6"/>
    <mergeCell ref="I5:I6"/>
    <mergeCell ref="J5:J6"/>
  </mergeCells>
  <pageMargins left="0.75" right="0.75" top="1" bottom="1" header="0.5" footer="0.5"/>
  <drawing r:id="rId1"/>
  <legacyDrawing r:id="rId2"/>
  <controls>
    <mc:AlternateContent xmlns:mc="http://schemas.openxmlformats.org/markup-compatibility/2006">
      <mc:Choice Requires="x14">
        <control shapeId="9217" r:id="rId3" name="Control 1">
          <controlPr defaultSize="0" r:id="rId4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914400</xdr:colOff>
                <xdr:row>2</xdr:row>
                <xdr:rowOff>76200</xdr:rowOff>
              </to>
            </anchor>
          </controlPr>
        </control>
      </mc:Choice>
      <mc:Fallback>
        <control shapeId="9217" r:id="rId3" name="Control 1"/>
      </mc:Fallback>
    </mc:AlternateContent>
    <mc:AlternateContent xmlns:mc="http://schemas.openxmlformats.org/markup-compatibility/2006">
      <mc:Choice Requires="x14">
        <control shapeId="9218" r:id="rId5" name="Control 2">
          <controlPr defaultSize="0" r:id="rId6">
            <anchor moveWithCells="1">
              <from>
                <xdr:col>0</xdr:col>
                <xdr:colOff>769620</xdr:colOff>
                <xdr:row>0</xdr:row>
                <xdr:rowOff>0</xdr:rowOff>
              </from>
              <to>
                <xdr:col>0</xdr:col>
                <xdr:colOff>1684020</xdr:colOff>
                <xdr:row>2</xdr:row>
                <xdr:rowOff>76200</xdr:rowOff>
              </to>
            </anchor>
          </controlPr>
        </control>
      </mc:Choice>
      <mc:Fallback>
        <control shapeId="9218" r:id="rId5" name="Control 2"/>
      </mc:Fallback>
    </mc:AlternateContent>
    <mc:AlternateContent xmlns:mc="http://schemas.openxmlformats.org/markup-compatibility/2006">
      <mc:Choice Requires="x14">
        <control shapeId="9219" r:id="rId7" name="Control 3">
          <controlPr defaultSize="0" r:id="rId8">
            <anchor moveWithCells="1">
              <from>
                <xdr:col>0</xdr:col>
                <xdr:colOff>0</xdr:colOff>
                <xdr:row>67</xdr:row>
                <xdr:rowOff>0</xdr:rowOff>
              </from>
              <to>
                <xdr:col>0</xdr:col>
                <xdr:colOff>914400</xdr:colOff>
                <xdr:row>68</xdr:row>
                <xdr:rowOff>76200</xdr:rowOff>
              </to>
            </anchor>
          </controlPr>
        </control>
      </mc:Choice>
      <mc:Fallback>
        <control shapeId="9219" r:id="rId7" name="Control 3"/>
      </mc:Fallback>
    </mc:AlternateContent>
  </control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8F4239050242D4A8575FAE12543B59F" ma:contentTypeVersion="15" ma:contentTypeDescription="Crear nuevo documento." ma:contentTypeScope="" ma:versionID="0566b731ccebcefcbdc56953d62f1e8d">
  <xsd:schema xmlns:xsd="http://www.w3.org/2001/XMLSchema" xmlns:xs="http://www.w3.org/2001/XMLSchema" xmlns:p="http://schemas.microsoft.com/office/2006/metadata/properties" xmlns:ns2="618e050f-fb3e-4cc6-ac40-a1b6fff41217" xmlns:ns3="6e91f0c7-edc1-40ea-8a38-15f8c58fa540" xmlns:ns4="cbb53a27-70b1-4457-a7de-4bbc6fdd1bae" targetNamespace="http://schemas.microsoft.com/office/2006/metadata/properties" ma:root="true" ma:fieldsID="25c8049c364acc9ed0c9a03f7bf1af14" ns2:_="" ns3:_="" ns4:_="">
    <xsd:import namespace="618e050f-fb3e-4cc6-ac40-a1b6fff41217"/>
    <xsd:import namespace="6e91f0c7-edc1-40ea-8a38-15f8c58fa540"/>
    <xsd:import namespace="cbb53a27-70b1-4457-a7de-4bbc6fdd1ba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2:MediaServiceDateTake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8e050f-fb3e-4cc6-ac40-a1b6fff4121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47ec1249-a48c-4968-bfb0-a566660bd30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91f0c7-edc1-40ea-8a38-15f8c58fa54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b53a27-70b1-4457-a7de-4bbc6fdd1bae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d4747e47-34f6-4ac2-b0b4-d879b87c96be}" ma:internalName="TaxCatchAll" ma:showField="CatchAllData" ma:web="cbb53a27-70b1-4457-a7de-4bbc6fdd1ba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18e050f-fb3e-4cc6-ac40-a1b6fff41217">
      <Terms xmlns="http://schemas.microsoft.com/office/infopath/2007/PartnerControls"/>
    </lcf76f155ced4ddcb4097134ff3c332f>
    <TaxCatchAll xmlns="cbb53a27-70b1-4457-a7de-4bbc6fdd1bae" xsi:nil="true"/>
  </documentManagement>
</p:properties>
</file>

<file path=customXml/itemProps1.xml><?xml version="1.0" encoding="utf-8"?>
<ds:datastoreItem xmlns:ds="http://schemas.openxmlformats.org/officeDocument/2006/customXml" ds:itemID="{6B0E15B7-1021-4CC4-9F3B-A49A233973A7}"/>
</file>

<file path=customXml/itemProps2.xml><?xml version="1.0" encoding="utf-8"?>
<ds:datastoreItem xmlns:ds="http://schemas.openxmlformats.org/officeDocument/2006/customXml" ds:itemID="{FA02885E-65D3-4A67-8C0F-4489DC2615F5}"/>
</file>

<file path=customXml/itemProps3.xml><?xml version="1.0" encoding="utf-8"?>
<ds:datastoreItem xmlns:ds="http://schemas.openxmlformats.org/officeDocument/2006/customXml" ds:itemID="{548C7AA2-235F-416A-90AF-0D6D2C5AADB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Capitulos proyecto 1</vt:lpstr>
      <vt:lpstr>146 -  por capitulo TA</vt:lpstr>
      <vt:lpstr>165 -  por capitulo TB</vt:lpstr>
      <vt:lpstr>169 -  por capitulo TC</vt:lpstr>
      <vt:lpstr>158 -  por capitulo TD</vt:lpstr>
      <vt:lpstr>145 -  por capitulo ZC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Seguimiento por capitulo</dc:title>
  <dc:creator>Susana</dc:creator>
  <cp:lastModifiedBy>Andres F. Muñoz Valencia</cp:lastModifiedBy>
  <dcterms:created xsi:type="dcterms:W3CDTF">2022-03-10T15:06:37Z</dcterms:created>
  <dcterms:modified xsi:type="dcterms:W3CDTF">2023-05-01T21:11:58Z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0x01010038F4239050242D4A8575FAE12543B59F</vt:lpwstr>
  </property>
</Properties>
</file>